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EstaPastaDeTrabalho" defaultThemeVersion="166925"/>
  <mc:AlternateContent xmlns:mc="http://schemas.openxmlformats.org/markup-compatibility/2006">
    <mc:Choice Requires="x15">
      <x15ac:absPath xmlns:x15ac="http://schemas.microsoft.com/office/spreadsheetml/2010/11/ac" url="\\arquivos.caixa\br\DF5688FS201\CECOT\BH\LICITAÇÕES\Pregão Eletrônico\2023\PE 184 2023 Limpeza DF_GO_60197\03. Edital Padrão\"/>
    </mc:Choice>
  </mc:AlternateContent>
  <xr:revisionPtr revIDLastSave="0" documentId="8_{184EAA58-1CC0-4FF3-8115-76081B5EC3CE}" xr6:coauthVersionLast="47" xr6:coauthVersionMax="47" xr10:uidLastSave="{00000000-0000-0000-0000-000000000000}"/>
  <bookViews>
    <workbookView xWindow="-120" yWindow="-120" windowWidth="24240" windowHeight="13140" tabRatio="710" firstSheet="6" activeTab="12" xr2:uid="{A5BE742E-FD4A-4F19-8A91-CCC4BF92F906}"/>
  </bookViews>
  <sheets>
    <sheet name="ORIENTAÇÕES" sheetId="43" r:id="rId1"/>
    <sheet name="ENTRADA DE DADOS GO" sheetId="20" r:id="rId2"/>
    <sheet name="ENTRADA DE DADOS DF" sheetId="42" r:id="rId3"/>
    <sheet name="ENCAR. TRAB." sheetId="2" r:id="rId4"/>
    <sheet name="ENCAR. H.E." sheetId="26" r:id="rId5"/>
    <sheet name="M.O. LIMPEZA" sheetId="5" r:id="rId6"/>
    <sheet name="LIMPEZA 2ª A 6ª" sheetId="13" r:id="rId7"/>
    <sheet name="LIMPEZA CAIXA CULTURAL" sheetId="41" r:id="rId8"/>
    <sheet name="SAA -  DIAS NÃO ÚTEIS" sheetId="17" r:id="rId9"/>
    <sheet name="FACH. RISCO" sheetId="18" r:id="rId10"/>
    <sheet name="CONTR. PRAGAS" sheetId="15" r:id="rId11"/>
    <sheet name="JARDIM" sheetId="16" r:id="rId12"/>
    <sheet name="TOTALIZADOR" sheetId="32" r:id="rId13"/>
    <sheet name="PREÇO MÁXIMO GLOBAL" sheetId="35" r:id="rId14"/>
    <sheet name="DISPENDIO" sheetId="38" r:id="rId15"/>
    <sheet name="CUSTO PREPOSTO" sheetId="25" r:id="rId16"/>
    <sheet name="UNIFORMES" sheetId="10" r:id="rId17"/>
    <sheet name="CUSTOS INDIRETOS" sheetId="23" r:id="rId18"/>
  </sheet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3" i="38" l="1"/>
  <c r="D115" i="20"/>
  <c r="D115" i="42"/>
  <c r="B21" i="13"/>
  <c r="K14" i="16" l="1"/>
  <c r="C14" i="16"/>
  <c r="J32" i="15"/>
  <c r="J15" i="15"/>
  <c r="K31" i="15"/>
  <c r="J30" i="15"/>
  <c r="J29" i="15"/>
  <c r="J28" i="15"/>
  <c r="J27" i="15"/>
  <c r="J26" i="15"/>
  <c r="J25" i="15"/>
  <c r="J24" i="15"/>
  <c r="K14" i="15"/>
  <c r="J13" i="15"/>
  <c r="J12" i="15"/>
  <c r="J11" i="15"/>
  <c r="J10" i="15"/>
  <c r="J9" i="15"/>
  <c r="J8" i="15"/>
  <c r="J7" i="15"/>
  <c r="C31" i="15"/>
  <c r="C14" i="15"/>
  <c r="K31" i="18"/>
  <c r="K29" i="18"/>
  <c r="J30" i="18"/>
  <c r="J29" i="18"/>
  <c r="J28" i="18"/>
  <c r="J27" i="18"/>
  <c r="J26" i="18"/>
  <c r="J25" i="18"/>
  <c r="J24" i="18"/>
  <c r="J13" i="18"/>
  <c r="J12" i="18"/>
  <c r="J11" i="18"/>
  <c r="J10" i="18"/>
  <c r="J9" i="18"/>
  <c r="J8" i="18"/>
  <c r="J7" i="18"/>
  <c r="C31" i="18"/>
  <c r="C14" i="18"/>
  <c r="C14" i="17"/>
  <c r="C89" i="25"/>
  <c r="C69" i="25"/>
  <c r="I143" i="42"/>
  <c r="I167" i="42"/>
  <c r="I166" i="42"/>
  <c r="I165" i="42"/>
  <c r="I162" i="42"/>
  <c r="I146" i="42"/>
  <c r="I148" i="42"/>
  <c r="I147" i="42"/>
  <c r="D96" i="25"/>
  <c r="D95" i="25"/>
  <c r="H165" i="42"/>
  <c r="H147" i="42"/>
  <c r="H146" i="42"/>
  <c r="G165" i="42"/>
  <c r="E162" i="42"/>
  <c r="J91" i="42" l="1"/>
  <c r="H162" i="42" l="1"/>
  <c r="H144" i="42"/>
  <c r="H143" i="42"/>
  <c r="B131" i="42"/>
  <c r="E167" i="20"/>
  <c r="E166" i="20"/>
  <c r="E165" i="20"/>
  <c r="E162" i="20"/>
  <c r="E147" i="20"/>
  <c r="E146" i="20"/>
  <c r="E145" i="20"/>
  <c r="E144" i="20"/>
  <c r="E164" i="20" s="1"/>
  <c r="E149" i="20"/>
  <c r="E150" i="20"/>
  <c r="E151" i="20"/>
  <c r="E152" i="20"/>
  <c r="E153" i="20"/>
  <c r="E154" i="20"/>
  <c r="E155" i="20"/>
  <c r="E156" i="20"/>
  <c r="E157" i="20"/>
  <c r="E158" i="20"/>
  <c r="E159" i="20"/>
  <c r="E160" i="20"/>
  <c r="E161" i="20"/>
  <c r="E163" i="20"/>
  <c r="E143" i="20"/>
  <c r="D167" i="20"/>
  <c r="D166" i="20"/>
  <c r="C167" i="20"/>
  <c r="C166" i="20"/>
  <c r="D165" i="20"/>
  <c r="C165" i="20"/>
  <c r="D162" i="20"/>
  <c r="D146" i="20"/>
  <c r="C162" i="20"/>
  <c r="D147" i="20"/>
  <c r="C147" i="20"/>
  <c r="C146" i="20"/>
  <c r="D143" i="20"/>
  <c r="C143" i="20"/>
  <c r="M124" i="20" l="1"/>
  <c r="G17" i="35" l="1"/>
  <c r="I43" i="16"/>
  <c r="I42" i="16"/>
  <c r="I20" i="18"/>
  <c r="J52" i="17"/>
  <c r="K115" i="20" l="1"/>
  <c r="K111" i="20"/>
  <c r="K110" i="20"/>
  <c r="K106" i="20"/>
  <c r="K92" i="20"/>
  <c r="K90" i="20"/>
  <c r="K89" i="20"/>
  <c r="K88" i="20"/>
  <c r="K87" i="20"/>
  <c r="K115" i="42"/>
  <c r="K114" i="42"/>
  <c r="K111" i="42"/>
  <c r="K110" i="42"/>
  <c r="K87" i="42"/>
  <c r="K92" i="42" l="1"/>
  <c r="L92" i="42" s="1"/>
  <c r="K106" i="42"/>
  <c r="K91" i="42"/>
  <c r="K90" i="42"/>
  <c r="K89" i="42"/>
  <c r="K88" i="42"/>
  <c r="J111" i="20"/>
  <c r="J110" i="20"/>
  <c r="J91" i="20"/>
  <c r="M88" i="20"/>
  <c r="C143" i="42"/>
  <c r="L91" i="42" l="1"/>
  <c r="B24" i="23"/>
  <c r="B94" i="25"/>
  <c r="D76" i="25"/>
  <c r="D75" i="25"/>
  <c r="B8" i="23" l="1"/>
  <c r="D167" i="42" l="1"/>
  <c r="D166" i="42"/>
  <c r="D165" i="42"/>
  <c r="D162" i="42"/>
  <c r="D147" i="42"/>
  <c r="D146" i="42"/>
  <c r="D145" i="42"/>
  <c r="D144" i="42"/>
  <c r="D143" i="42"/>
  <c r="H148" i="20"/>
  <c r="M89" i="42"/>
  <c r="M88" i="42"/>
  <c r="I167" i="20"/>
  <c r="I166" i="20"/>
  <c r="I165" i="20"/>
  <c r="I162" i="20"/>
  <c r="I147" i="20"/>
  <c r="I146" i="20"/>
  <c r="I145" i="20"/>
  <c r="I144" i="20"/>
  <c r="I143" i="20"/>
  <c r="H143" i="20"/>
  <c r="H167" i="20"/>
  <c r="H166" i="20"/>
  <c r="H165" i="20"/>
  <c r="H162" i="20"/>
  <c r="H147" i="20"/>
  <c r="H146" i="20"/>
  <c r="H145" i="20"/>
  <c r="H144" i="20"/>
  <c r="M89" i="20"/>
  <c r="B10" i="23"/>
  <c r="A35" i="23"/>
  <c r="B35" i="23"/>
  <c r="C95" i="25"/>
  <c r="C96" i="25"/>
  <c r="C76" i="25"/>
  <c r="C75" i="25"/>
  <c r="B91" i="25"/>
  <c r="B83" i="25"/>
  <c r="B89" i="25"/>
  <c r="B90" i="25"/>
  <c r="B82" i="25"/>
  <c r="A78" i="25"/>
  <c r="B81" i="25"/>
  <c r="A79" i="25"/>
  <c r="B63" i="25"/>
  <c r="B69" i="25"/>
  <c r="B70" i="25"/>
  <c r="B62" i="25"/>
  <c r="C5" i="2"/>
  <c r="A12" i="23" l="1"/>
  <c r="B12" i="23"/>
  <c r="B19" i="23"/>
  <c r="A17" i="23"/>
  <c r="B92" i="25"/>
  <c r="C4" i="2"/>
  <c r="C5" i="25"/>
  <c r="C6" i="25"/>
  <c r="A1" i="25"/>
  <c r="G46" i="23"/>
  <c r="F1" i="35"/>
  <c r="A1" i="35"/>
  <c r="H32" i="32"/>
  <c r="H26" i="32"/>
  <c r="H20" i="32"/>
  <c r="H14" i="32"/>
  <c r="K87" i="32"/>
  <c r="D87" i="32"/>
  <c r="L44" i="16"/>
  <c r="K35" i="32" s="1"/>
  <c r="D44" i="16"/>
  <c r="K34" i="16"/>
  <c r="K33" i="16"/>
  <c r="O33" i="16"/>
  <c r="K36" i="16" s="1"/>
  <c r="K31" i="16"/>
  <c r="J31" i="16"/>
  <c r="C31" i="16"/>
  <c r="B31" i="16"/>
  <c r="K25" i="16"/>
  <c r="K23" i="16" s="1"/>
  <c r="C25" i="16"/>
  <c r="J22" i="16"/>
  <c r="B22" i="16"/>
  <c r="J8" i="16"/>
  <c r="J14" i="16"/>
  <c r="J15" i="16"/>
  <c r="J7" i="16"/>
  <c r="I3" i="16"/>
  <c r="O34" i="16"/>
  <c r="I32" i="16"/>
  <c r="J23" i="16"/>
  <c r="I16" i="16"/>
  <c r="K15" i="16"/>
  <c r="I4" i="16"/>
  <c r="L83" i="32"/>
  <c r="H13" i="35" s="1"/>
  <c r="E83" i="32"/>
  <c r="H38" i="32"/>
  <c r="O70" i="15"/>
  <c r="K73" i="15" s="1"/>
  <c r="K71" i="15"/>
  <c r="K70" i="15"/>
  <c r="K68" i="15"/>
  <c r="J68" i="15"/>
  <c r="C68" i="15"/>
  <c r="B68" i="15"/>
  <c r="M62" i="15"/>
  <c r="E62" i="15"/>
  <c r="I46" i="15"/>
  <c r="A44" i="15"/>
  <c r="I44" i="15"/>
  <c r="K38" i="15"/>
  <c r="K39" i="15" s="1"/>
  <c r="L80" i="15" s="1"/>
  <c r="K29" i="32" s="1"/>
  <c r="C38" i="15"/>
  <c r="K37" i="15"/>
  <c r="K32" i="15"/>
  <c r="C32" i="15"/>
  <c r="I20" i="15"/>
  <c r="K15" i="15"/>
  <c r="C15" i="15"/>
  <c r="I3" i="15"/>
  <c r="J8" i="17"/>
  <c r="J14" i="17"/>
  <c r="J15" i="17"/>
  <c r="J7" i="17"/>
  <c r="J31" i="18"/>
  <c r="J32" i="18"/>
  <c r="J15" i="18"/>
  <c r="J31" i="15"/>
  <c r="J14" i="15"/>
  <c r="J23" i="15"/>
  <c r="J6" i="15"/>
  <c r="B25" i="15"/>
  <c r="B24" i="15"/>
  <c r="B8" i="15"/>
  <c r="B7" i="15"/>
  <c r="I69" i="15"/>
  <c r="I31" i="15"/>
  <c r="I30" i="15"/>
  <c r="I29" i="15"/>
  <c r="I28" i="15"/>
  <c r="I27" i="15"/>
  <c r="I26" i="15"/>
  <c r="I25" i="15"/>
  <c r="I24" i="15"/>
  <c r="I23" i="15"/>
  <c r="I21" i="15"/>
  <c r="I16" i="15"/>
  <c r="I33" i="15" s="1"/>
  <c r="I4" i="15"/>
  <c r="H1" i="32"/>
  <c r="H3" i="32"/>
  <c r="K11" i="32"/>
  <c r="D11" i="32"/>
  <c r="C42" i="41"/>
  <c r="K42" i="41"/>
  <c r="K40" i="13"/>
  <c r="K6" i="32" s="1"/>
  <c r="I71" i="18"/>
  <c r="A71" i="18"/>
  <c r="F69" i="18"/>
  <c r="N69" i="18"/>
  <c r="K23" i="32" s="1"/>
  <c r="I67" i="18"/>
  <c r="O56" i="18"/>
  <c r="K59" i="18" s="1"/>
  <c r="K57" i="18"/>
  <c r="K56" i="18"/>
  <c r="J54" i="18"/>
  <c r="B54" i="18"/>
  <c r="M45" i="18"/>
  <c r="M43" i="18" s="1"/>
  <c r="E45" i="18"/>
  <c r="J42" i="18"/>
  <c r="B42" i="18"/>
  <c r="K32" i="18"/>
  <c r="C32" i="18"/>
  <c r="K30" i="18"/>
  <c r="C30" i="18"/>
  <c r="K14" i="18"/>
  <c r="I3" i="18"/>
  <c r="K54" i="18"/>
  <c r="I31" i="18"/>
  <c r="I30" i="18"/>
  <c r="I29" i="18"/>
  <c r="I28" i="18"/>
  <c r="I27" i="18"/>
  <c r="I26" i="18"/>
  <c r="I25" i="18"/>
  <c r="I24" i="18"/>
  <c r="I23" i="18"/>
  <c r="I21" i="18"/>
  <c r="J39" i="18" s="1"/>
  <c r="I16" i="18"/>
  <c r="K15" i="18"/>
  <c r="I4" i="18"/>
  <c r="I33" i="32"/>
  <c r="I27" i="32"/>
  <c r="I21" i="32"/>
  <c r="I15" i="32"/>
  <c r="I9" i="32"/>
  <c r="I4" i="32"/>
  <c r="L50" i="17"/>
  <c r="L61" i="17" s="1"/>
  <c r="B24" i="17"/>
  <c r="J24" i="17"/>
  <c r="K14" i="17"/>
  <c r="A3" i="41"/>
  <c r="I3" i="41"/>
  <c r="I1" i="41"/>
  <c r="J30" i="13"/>
  <c r="B30" i="13"/>
  <c r="K33" i="17"/>
  <c r="O35" i="17"/>
  <c r="K38" i="17" s="1"/>
  <c r="G35" i="17"/>
  <c r="J33" i="17"/>
  <c r="K36" i="17"/>
  <c r="O36" i="17" s="1"/>
  <c r="K35" i="17"/>
  <c r="I16" i="17"/>
  <c r="A16" i="17"/>
  <c r="K13" i="17"/>
  <c r="I4" i="17"/>
  <c r="I3" i="17"/>
  <c r="I34" i="17"/>
  <c r="I55" i="18" s="1"/>
  <c r="K15" i="17"/>
  <c r="O37" i="41"/>
  <c r="K35" i="41" s="1"/>
  <c r="O36" i="41"/>
  <c r="K34" i="41" s="1"/>
  <c r="O35" i="41"/>
  <c r="K37" i="41" s="1"/>
  <c r="K32" i="41"/>
  <c r="J32" i="41"/>
  <c r="L9" i="41"/>
  <c r="L8" i="41"/>
  <c r="L7" i="41"/>
  <c r="L6" i="41"/>
  <c r="J23" i="41"/>
  <c r="B23" i="41"/>
  <c r="J9" i="41"/>
  <c r="J6" i="41"/>
  <c r="J14" i="41" s="1"/>
  <c r="J17" i="41"/>
  <c r="G135" i="42"/>
  <c r="L148" i="42"/>
  <c r="G148" i="42"/>
  <c r="B148" i="42"/>
  <c r="A148" i="42"/>
  <c r="L147" i="42"/>
  <c r="G147" i="42"/>
  <c r="E147" i="42"/>
  <c r="B147" i="42"/>
  <c r="A147" i="42"/>
  <c r="L146" i="42"/>
  <c r="G146" i="42"/>
  <c r="E146" i="42"/>
  <c r="B146" i="42"/>
  <c r="A146" i="42"/>
  <c r="G145" i="42"/>
  <c r="E145" i="42"/>
  <c r="A145" i="42"/>
  <c r="G144" i="42"/>
  <c r="E144" i="42"/>
  <c r="B144" i="42"/>
  <c r="A144" i="42"/>
  <c r="L143" i="42"/>
  <c r="K12" i="17"/>
  <c r="G143" i="42"/>
  <c r="K11" i="17" s="1"/>
  <c r="E143" i="42"/>
  <c r="K10" i="17" s="1"/>
  <c r="B143" i="42"/>
  <c r="A143" i="42"/>
  <c r="J90" i="42"/>
  <c r="L90" i="42" s="1"/>
  <c r="J89" i="42"/>
  <c r="L89" i="42" s="1"/>
  <c r="L145" i="42" s="1"/>
  <c r="J88" i="42"/>
  <c r="L88" i="42" s="1"/>
  <c r="L144" i="42" s="1"/>
  <c r="J87" i="42"/>
  <c r="L87" i="42" s="1"/>
  <c r="K6" i="17" s="1"/>
  <c r="J89" i="20"/>
  <c r="L89" i="20" s="1"/>
  <c r="J88" i="20"/>
  <c r="L88" i="20" s="1"/>
  <c r="J87" i="20"/>
  <c r="L87" i="20" s="1"/>
  <c r="A145" i="20"/>
  <c r="B144" i="20"/>
  <c r="A144" i="20"/>
  <c r="L143" i="20"/>
  <c r="B143" i="20"/>
  <c r="A143" i="20"/>
  <c r="G135" i="20"/>
  <c r="L9" i="42"/>
  <c r="L9" i="20"/>
  <c r="I13" i="35" l="1"/>
  <c r="B18" i="23"/>
  <c r="I49" i="16"/>
  <c r="D28" i="2"/>
  <c r="K13" i="18"/>
  <c r="K10" i="18"/>
  <c r="K27" i="18"/>
  <c r="K11" i="18"/>
  <c r="K28" i="18"/>
  <c r="K12" i="18"/>
  <c r="K17" i="32"/>
  <c r="J47" i="13"/>
  <c r="J49" i="41"/>
  <c r="I73" i="18"/>
  <c r="I2" i="35"/>
  <c r="J54" i="17"/>
  <c r="I83" i="15"/>
  <c r="K88" i="32"/>
  <c r="L144" i="20"/>
  <c r="A83" i="15"/>
  <c r="C28" i="2"/>
  <c r="E18" i="32"/>
  <c r="E84" i="32"/>
  <c r="L56" i="32"/>
  <c r="B49" i="13"/>
  <c r="B19" i="35"/>
  <c r="C31" i="2"/>
  <c r="D29" i="26"/>
  <c r="A49" i="16"/>
  <c r="E24" i="32"/>
  <c r="E56" i="32"/>
  <c r="D88" i="32"/>
  <c r="L12" i="32"/>
  <c r="L24" i="32"/>
  <c r="L36" i="32"/>
  <c r="L65" i="32"/>
  <c r="B51" i="41"/>
  <c r="A75" i="18"/>
  <c r="F84" i="32"/>
  <c r="D2" i="35"/>
  <c r="D39" i="23"/>
  <c r="E47" i="32"/>
  <c r="A73" i="18"/>
  <c r="D29" i="25"/>
  <c r="C29" i="26"/>
  <c r="B47" i="13"/>
  <c r="B49" i="41"/>
  <c r="E7" i="32"/>
  <c r="E30" i="32"/>
  <c r="E65" i="32"/>
  <c r="L75" i="32"/>
  <c r="B56" i="17"/>
  <c r="M84" i="32"/>
  <c r="D91" i="32"/>
  <c r="C32" i="26"/>
  <c r="E12" i="32"/>
  <c r="E36" i="32"/>
  <c r="E75" i="32"/>
  <c r="L7" i="32"/>
  <c r="L18" i="32"/>
  <c r="L30" i="32"/>
  <c r="L47" i="32"/>
  <c r="L84" i="32"/>
  <c r="B54" i="17"/>
  <c r="C29" i="25"/>
  <c r="O35" i="16"/>
  <c r="J6" i="16"/>
  <c r="J55" i="15"/>
  <c r="O72" i="15"/>
  <c r="J56" i="15"/>
  <c r="O57" i="18"/>
  <c r="J6" i="18"/>
  <c r="J38" i="18"/>
  <c r="J23" i="18"/>
  <c r="O58" i="18"/>
  <c r="O37" i="17"/>
  <c r="J61" i="17"/>
  <c r="J6" i="17"/>
  <c r="L10" i="41"/>
  <c r="L47" i="41"/>
  <c r="O38" i="41"/>
  <c r="O39" i="41" s="1"/>
  <c r="L145" i="20"/>
  <c r="K30" i="13" l="1"/>
  <c r="O34" i="13"/>
  <c r="K32" i="13" s="1"/>
  <c r="O33" i="13"/>
  <c r="K35" i="13" s="1"/>
  <c r="O35" i="13"/>
  <c r="K33" i="13" s="1"/>
  <c r="C40" i="13"/>
  <c r="G35" i="13"/>
  <c r="G34" i="13"/>
  <c r="G33" i="13"/>
  <c r="C30" i="13"/>
  <c r="J21" i="13"/>
  <c r="L8" i="13"/>
  <c r="L7" i="13"/>
  <c r="L6" i="13"/>
  <c r="D8" i="13"/>
  <c r="D7" i="13"/>
  <c r="D6" i="13"/>
  <c r="I3" i="13"/>
  <c r="E54" i="5"/>
  <c r="G66" i="5"/>
  <c r="F64" i="5"/>
  <c r="F61" i="5"/>
  <c r="F60" i="5"/>
  <c r="G6" i="5"/>
  <c r="E4" i="5"/>
  <c r="G10" i="5" s="1"/>
  <c r="F13" i="5"/>
  <c r="F10" i="5"/>
  <c r="F9" i="5"/>
  <c r="E3" i="5"/>
  <c r="E64" i="5"/>
  <c r="E60" i="5"/>
  <c r="E58" i="5"/>
  <c r="E57" i="5"/>
  <c r="E55" i="5"/>
  <c r="G63" i="5" s="1"/>
  <c r="E61" i="5"/>
  <c r="E63" i="5"/>
  <c r="E62" i="5"/>
  <c r="E59" i="5"/>
  <c r="G15" i="5"/>
  <c r="F6" i="5"/>
  <c r="B64" i="5"/>
  <c r="B63" i="5"/>
  <c r="B61" i="5"/>
  <c r="B60" i="5"/>
  <c r="B47" i="5"/>
  <c r="B46" i="5"/>
  <c r="B44" i="5"/>
  <c r="B43" i="5"/>
  <c r="B30" i="5"/>
  <c r="B29" i="5"/>
  <c r="B27" i="5"/>
  <c r="B26" i="5"/>
  <c r="B13" i="5"/>
  <c r="B68" i="25" s="1"/>
  <c r="B12" i="5"/>
  <c r="B67" i="25" s="1"/>
  <c r="B10" i="5"/>
  <c r="B65" i="25" s="1"/>
  <c r="B9" i="5"/>
  <c r="B64" i="25" s="1"/>
  <c r="H172" i="42"/>
  <c r="M169" i="42"/>
  <c r="A169" i="42"/>
  <c r="M168" i="42"/>
  <c r="B168" i="42"/>
  <c r="A168" i="42"/>
  <c r="L167" i="42"/>
  <c r="B167" i="42"/>
  <c r="A167" i="42"/>
  <c r="L166" i="42"/>
  <c r="G166" i="42"/>
  <c r="B166" i="42"/>
  <c r="A166" i="42"/>
  <c r="L165" i="42"/>
  <c r="E165" i="42"/>
  <c r="B165" i="42"/>
  <c r="A165" i="42"/>
  <c r="M164" i="42"/>
  <c r="B164" i="42"/>
  <c r="A164" i="42"/>
  <c r="M163" i="42"/>
  <c r="B163" i="42"/>
  <c r="A163" i="42"/>
  <c r="B162" i="42"/>
  <c r="A162" i="42"/>
  <c r="M161" i="42"/>
  <c r="B161" i="42"/>
  <c r="A161" i="42"/>
  <c r="M160" i="42"/>
  <c r="B160" i="42"/>
  <c r="A160" i="42"/>
  <c r="M159" i="42"/>
  <c r="B159" i="42"/>
  <c r="A159" i="42"/>
  <c r="M158" i="42"/>
  <c r="B158" i="42"/>
  <c r="A158" i="42"/>
  <c r="M157" i="42"/>
  <c r="B157" i="42"/>
  <c r="A157" i="42"/>
  <c r="M156" i="42"/>
  <c r="B156" i="42"/>
  <c r="A156" i="42"/>
  <c r="M155" i="42"/>
  <c r="A155" i="42"/>
  <c r="M154" i="42"/>
  <c r="A154" i="42"/>
  <c r="M153" i="42"/>
  <c r="B153" i="42"/>
  <c r="A153" i="42"/>
  <c r="M152" i="42"/>
  <c r="B152" i="42"/>
  <c r="A152" i="42"/>
  <c r="M151" i="42"/>
  <c r="B151" i="42"/>
  <c r="A151" i="42"/>
  <c r="M150" i="42"/>
  <c r="B150" i="42"/>
  <c r="A150" i="42"/>
  <c r="M149" i="42"/>
  <c r="B149" i="42"/>
  <c r="A149" i="42"/>
  <c r="F12" i="5"/>
  <c r="G141" i="42"/>
  <c r="G139" i="42"/>
  <c r="G167" i="42"/>
  <c r="G138" i="42"/>
  <c r="K9" i="17"/>
  <c r="J123" i="42"/>
  <c r="I123" i="42"/>
  <c r="C116" i="42"/>
  <c r="J115" i="42"/>
  <c r="L115" i="42"/>
  <c r="N48" i="15" s="1"/>
  <c r="J114" i="42"/>
  <c r="L114" i="42" s="1"/>
  <c r="J113" i="42"/>
  <c r="K113" i="42" s="1"/>
  <c r="L113" i="42" s="1"/>
  <c r="J112" i="42"/>
  <c r="K112" i="42" s="1"/>
  <c r="L112" i="42" s="1"/>
  <c r="J111" i="42"/>
  <c r="J110" i="42"/>
  <c r="K109" i="42"/>
  <c r="L109" i="42" s="1"/>
  <c r="K6" i="16" s="1"/>
  <c r="J108" i="42"/>
  <c r="K108" i="42" s="1"/>
  <c r="L108" i="42" s="1"/>
  <c r="J107" i="42"/>
  <c r="K107" i="42" s="1"/>
  <c r="L107" i="42" s="1"/>
  <c r="J106" i="42"/>
  <c r="L106" i="42" s="1"/>
  <c r="J105" i="42"/>
  <c r="K105" i="42" s="1"/>
  <c r="L105" i="42" s="1"/>
  <c r="J104" i="42"/>
  <c r="K104" i="42" s="1"/>
  <c r="L104" i="42" s="1"/>
  <c r="J103" i="42"/>
  <c r="K103" i="42" s="1"/>
  <c r="L103" i="42" s="1"/>
  <c r="J102" i="42"/>
  <c r="K102" i="42" s="1"/>
  <c r="L102" i="42" s="1"/>
  <c r="J101" i="42"/>
  <c r="K101" i="42" s="1"/>
  <c r="L101" i="42" s="1"/>
  <c r="J100" i="42"/>
  <c r="K100" i="42" s="1"/>
  <c r="L100" i="42" s="1"/>
  <c r="J99" i="42"/>
  <c r="K99" i="42" s="1"/>
  <c r="L99" i="42" s="1"/>
  <c r="J98" i="42"/>
  <c r="K98" i="42" s="1"/>
  <c r="L98" i="42" s="1"/>
  <c r="J97" i="42"/>
  <c r="K97" i="42" s="1"/>
  <c r="L97" i="42" s="1"/>
  <c r="J96" i="42"/>
  <c r="K96" i="42" s="1"/>
  <c r="L96" i="42" s="1"/>
  <c r="J95" i="42"/>
  <c r="K95" i="42" s="1"/>
  <c r="L95" i="42" s="1"/>
  <c r="J94" i="42"/>
  <c r="K94" i="42" s="1"/>
  <c r="L94" i="42" s="1"/>
  <c r="J93" i="42"/>
  <c r="K93" i="42" s="1"/>
  <c r="L93" i="42" s="1"/>
  <c r="J92" i="42"/>
  <c r="K23" i="18" s="1"/>
  <c r="K6" i="18"/>
  <c r="J66" i="42"/>
  <c r="A62" i="42"/>
  <c r="G58" i="42"/>
  <c r="A58" i="42"/>
  <c r="G57" i="42"/>
  <c r="B57" i="42"/>
  <c r="A57" i="42"/>
  <c r="G56" i="42"/>
  <c r="B56" i="42"/>
  <c r="A56" i="42"/>
  <c r="G55" i="42"/>
  <c r="B55" i="42"/>
  <c r="A55" i="42"/>
  <c r="G54" i="42"/>
  <c r="B54" i="42"/>
  <c r="A54" i="42"/>
  <c r="G53" i="42"/>
  <c r="F53" i="42"/>
  <c r="B53" i="42"/>
  <c r="A53" i="42"/>
  <c r="G49" i="42"/>
  <c r="A49" i="42"/>
  <c r="G48" i="42"/>
  <c r="B48" i="42"/>
  <c r="A48" i="42"/>
  <c r="I47" i="42"/>
  <c r="B47" i="42"/>
  <c r="A47" i="42"/>
  <c r="J46" i="42"/>
  <c r="H46" i="42"/>
  <c r="B46" i="42"/>
  <c r="A46" i="42"/>
  <c r="J45" i="42"/>
  <c r="H45" i="42"/>
  <c r="J44" i="42"/>
  <c r="H44" i="42"/>
  <c r="B44" i="42"/>
  <c r="A44" i="42"/>
  <c r="B43" i="42"/>
  <c r="A43" i="42"/>
  <c r="J42" i="42"/>
  <c r="I42" i="42"/>
  <c r="H42" i="42"/>
  <c r="G42" i="42"/>
  <c r="K41" i="42"/>
  <c r="G41" i="42"/>
  <c r="F41" i="42"/>
  <c r="B41" i="42"/>
  <c r="A41" i="42"/>
  <c r="A39" i="42"/>
  <c r="G37" i="42"/>
  <c r="A37" i="42"/>
  <c r="G36" i="42"/>
  <c r="B36" i="42"/>
  <c r="A36" i="42"/>
  <c r="G35" i="42"/>
  <c r="B35" i="42"/>
  <c r="A35" i="42"/>
  <c r="G34" i="42"/>
  <c r="B34" i="42"/>
  <c r="A34" i="42"/>
  <c r="G33" i="42"/>
  <c r="B33" i="42"/>
  <c r="A33" i="42"/>
  <c r="G32" i="42"/>
  <c r="F32" i="42"/>
  <c r="B32" i="42"/>
  <c r="A32" i="42"/>
  <c r="G28" i="42"/>
  <c r="F37" i="42"/>
  <c r="L52" i="32" s="1"/>
  <c r="A28" i="42"/>
  <c r="G27" i="42"/>
  <c r="B27" i="42"/>
  <c r="A27" i="42"/>
  <c r="I26" i="42"/>
  <c r="G26" i="42"/>
  <c r="B26" i="42"/>
  <c r="A26" i="42"/>
  <c r="J25" i="42"/>
  <c r="H25" i="42"/>
  <c r="G25" i="42"/>
  <c r="B25" i="42"/>
  <c r="A25" i="42"/>
  <c r="K24" i="42"/>
  <c r="J24" i="42"/>
  <c r="I24" i="42"/>
  <c r="H24" i="42"/>
  <c r="J23" i="42"/>
  <c r="H23" i="42"/>
  <c r="G23" i="42"/>
  <c r="F35" i="42"/>
  <c r="L70" i="32" s="1"/>
  <c r="B23" i="42"/>
  <c r="A23" i="42"/>
  <c r="M22" i="42"/>
  <c r="F36" i="42"/>
  <c r="B22" i="42"/>
  <c r="A22" i="42"/>
  <c r="J21" i="42"/>
  <c r="I21" i="42"/>
  <c r="H21" i="42"/>
  <c r="G21" i="42"/>
  <c r="K20" i="42"/>
  <c r="G20" i="42"/>
  <c r="F20" i="42"/>
  <c r="B20" i="42"/>
  <c r="A20" i="42"/>
  <c r="A16" i="42"/>
  <c r="D14" i="42"/>
  <c r="D13" i="42"/>
  <c r="K23" i="42"/>
  <c r="I23" i="42"/>
  <c r="A1" i="42"/>
  <c r="B6" i="5"/>
  <c r="A21" i="5"/>
  <c r="A43" i="16"/>
  <c r="M149" i="20"/>
  <c r="M150" i="20"/>
  <c r="M151" i="20"/>
  <c r="M152" i="20"/>
  <c r="M153" i="20"/>
  <c r="M154" i="20"/>
  <c r="M155" i="20"/>
  <c r="M156" i="20"/>
  <c r="M157" i="20"/>
  <c r="M158" i="20"/>
  <c r="M159" i="20"/>
  <c r="M160" i="20"/>
  <c r="M161" i="20"/>
  <c r="M163" i="20"/>
  <c r="M164" i="20"/>
  <c r="M168" i="20"/>
  <c r="M169" i="20"/>
  <c r="L111" i="42" l="1"/>
  <c r="K6" i="15" s="1"/>
  <c r="L110" i="42"/>
  <c r="K23" i="15" s="1"/>
  <c r="K10" i="16"/>
  <c r="K27" i="15"/>
  <c r="K28" i="15"/>
  <c r="K10" i="15"/>
  <c r="C85" i="25"/>
  <c r="K11" i="15"/>
  <c r="K13" i="15"/>
  <c r="K30" i="15"/>
  <c r="K13" i="16"/>
  <c r="K12" i="15"/>
  <c r="C88" i="25"/>
  <c r="K29" i="15"/>
  <c r="K11" i="16"/>
  <c r="K12" i="16"/>
  <c r="C87" i="25"/>
  <c r="C167" i="42"/>
  <c r="K9" i="15" s="1"/>
  <c r="C166" i="42"/>
  <c r="K26" i="15" s="1"/>
  <c r="C146" i="42"/>
  <c r="G9" i="5" s="1"/>
  <c r="C165" i="42"/>
  <c r="K9" i="16" s="1"/>
  <c r="C145" i="42"/>
  <c r="C144" i="42"/>
  <c r="C162" i="42"/>
  <c r="C84" i="25" s="1"/>
  <c r="C147" i="42"/>
  <c r="K9" i="18" s="1"/>
  <c r="F63" i="5"/>
  <c r="M60" i="15"/>
  <c r="K123" i="42"/>
  <c r="K143" i="42" s="1"/>
  <c r="J143" i="42" s="1"/>
  <c r="K8" i="17" s="1"/>
  <c r="B88" i="25"/>
  <c r="J13" i="16"/>
  <c r="J13" i="17"/>
  <c r="B85" i="25"/>
  <c r="J10" i="17"/>
  <c r="J10" i="16"/>
  <c r="B87" i="25"/>
  <c r="J12" i="16"/>
  <c r="J12" i="17"/>
  <c r="F62" i="5"/>
  <c r="F11" i="5"/>
  <c r="L45" i="32"/>
  <c r="B84" i="25"/>
  <c r="J9" i="17"/>
  <c r="J9" i="16"/>
  <c r="J109" i="42"/>
  <c r="L162" i="42"/>
  <c r="C81" i="25"/>
  <c r="J7" i="41"/>
  <c r="J15" i="41" s="1"/>
  <c r="J67" i="15"/>
  <c r="K31" i="41"/>
  <c r="K67" i="15"/>
  <c r="K30" i="16"/>
  <c r="K32" i="17"/>
  <c r="J31" i="41"/>
  <c r="J30" i="16"/>
  <c r="J53" i="18"/>
  <c r="J29" i="13"/>
  <c r="J32" i="17"/>
  <c r="K29" i="13"/>
  <c r="D148" i="42"/>
  <c r="C148" i="42"/>
  <c r="K26" i="18" s="1"/>
  <c r="G11" i="5"/>
  <c r="G12" i="5"/>
  <c r="J6" i="13"/>
  <c r="J13" i="13" s="1"/>
  <c r="G13" i="5"/>
  <c r="G60" i="5"/>
  <c r="G62" i="5"/>
  <c r="G64" i="5"/>
  <c r="J7" i="13"/>
  <c r="J14" i="13" s="1"/>
  <c r="J8" i="13"/>
  <c r="J15" i="13" s="1"/>
  <c r="B23" i="5"/>
  <c r="G61" i="5"/>
  <c r="O36" i="13"/>
  <c r="O37" i="13" s="1"/>
  <c r="L9" i="13"/>
  <c r="L45" i="13"/>
  <c r="K124" i="42"/>
  <c r="F27" i="42"/>
  <c r="F33" i="42"/>
  <c r="L42" i="32" s="1"/>
  <c r="F34" i="42"/>
  <c r="L61" i="32" s="1"/>
  <c r="G162" i="42"/>
  <c r="C86" i="25" s="1"/>
  <c r="F37" i="20"/>
  <c r="E52" i="32" s="1"/>
  <c r="M22" i="20"/>
  <c r="J44" i="20"/>
  <c r="B86" i="25" l="1"/>
  <c r="J11" i="16"/>
  <c r="J11" i="17"/>
  <c r="K147" i="42"/>
  <c r="J147" i="42" s="1"/>
  <c r="K8" i="18" s="1"/>
  <c r="K146" i="42"/>
  <c r="J146" i="42" s="1"/>
  <c r="K145" i="42"/>
  <c r="J145" i="42" s="1"/>
  <c r="K144" i="42"/>
  <c r="J144" i="42" s="1"/>
  <c r="K148" i="42"/>
  <c r="J148" i="42" s="1"/>
  <c r="K25" i="18" s="1"/>
  <c r="M143" i="42"/>
  <c r="G59" i="5"/>
  <c r="K167" i="42"/>
  <c r="J167" i="42" s="1"/>
  <c r="K166" i="42"/>
  <c r="J166" i="42" s="1"/>
  <c r="K165" i="42"/>
  <c r="J165" i="42" s="1"/>
  <c r="K162" i="42"/>
  <c r="J162" i="42" s="1"/>
  <c r="M167" i="42" l="1"/>
  <c r="K8" i="15"/>
  <c r="M166" i="42"/>
  <c r="K25" i="15"/>
  <c r="M165" i="42"/>
  <c r="K8" i="16"/>
  <c r="M162" i="42"/>
  <c r="C83" i="25"/>
  <c r="M148" i="42"/>
  <c r="M147" i="42"/>
  <c r="M145" i="42"/>
  <c r="M144" i="42"/>
  <c r="M146" i="42"/>
  <c r="G8" i="5"/>
  <c r="L148" i="20"/>
  <c r="L146" i="20"/>
  <c r="L165" i="20"/>
  <c r="K109" i="20"/>
  <c r="J66" i="20"/>
  <c r="H46" i="20"/>
  <c r="J46" i="20"/>
  <c r="I47" i="20"/>
  <c r="K24" i="20"/>
  <c r="K23" i="20"/>
  <c r="I24" i="20"/>
  <c r="I23" i="20"/>
  <c r="J21" i="20"/>
  <c r="G26" i="20"/>
  <c r="J60" i="15" l="1"/>
  <c r="E60" i="15"/>
  <c r="F34" i="20"/>
  <c r="E61" i="32" s="1"/>
  <c r="G58" i="20" l="1"/>
  <c r="A58" i="20"/>
  <c r="G57" i="20"/>
  <c r="B57" i="20"/>
  <c r="A57" i="20"/>
  <c r="G56" i="20"/>
  <c r="B56" i="20"/>
  <c r="A56" i="20"/>
  <c r="G55" i="20"/>
  <c r="B55" i="20"/>
  <c r="A55" i="20"/>
  <c r="G54" i="20"/>
  <c r="B54" i="20"/>
  <c r="A54" i="20"/>
  <c r="G53" i="20"/>
  <c r="F53" i="20"/>
  <c r="B53" i="20"/>
  <c r="A53" i="20"/>
  <c r="A37" i="20"/>
  <c r="G37" i="20"/>
  <c r="D23" i="32" l="1"/>
  <c r="D50" i="17"/>
  <c r="B9" i="32"/>
  <c r="A34" i="17"/>
  <c r="A55" i="18" s="1"/>
  <c r="A69" i="15" s="1"/>
  <c r="A32" i="16" s="1"/>
  <c r="A16" i="18"/>
  <c r="A16" i="15" s="1"/>
  <c r="A33" i="15" s="1"/>
  <c r="C38" i="17"/>
  <c r="B33" i="17"/>
  <c r="D9" i="41"/>
  <c r="D8" i="41"/>
  <c r="D7" i="41"/>
  <c r="D6" i="41"/>
  <c r="G37" i="41"/>
  <c r="C35" i="41" s="1"/>
  <c r="G36" i="41"/>
  <c r="C34" i="41" s="1"/>
  <c r="G35" i="41"/>
  <c r="C37" i="41" s="1"/>
  <c r="C32" i="41"/>
  <c r="B32" i="41"/>
  <c r="C33" i="13"/>
  <c r="C32" i="13"/>
  <c r="C35" i="13"/>
  <c r="G32" i="20"/>
  <c r="F32" i="20"/>
  <c r="B32" i="20"/>
  <c r="A32" i="20"/>
  <c r="A39" i="20"/>
  <c r="A16" i="20"/>
  <c r="G49" i="20"/>
  <c r="A49" i="20"/>
  <c r="G48" i="20"/>
  <c r="B48" i="20"/>
  <c r="A48" i="20"/>
  <c r="B47" i="20"/>
  <c r="A47" i="20"/>
  <c r="B46" i="20"/>
  <c r="A46" i="20"/>
  <c r="J45" i="20"/>
  <c r="H45" i="20"/>
  <c r="H44" i="20"/>
  <c r="B44" i="20"/>
  <c r="A44" i="20"/>
  <c r="B43" i="20"/>
  <c r="A43" i="20"/>
  <c r="J42" i="20"/>
  <c r="I42" i="20"/>
  <c r="H42" i="20"/>
  <c r="G42" i="20"/>
  <c r="K41" i="20"/>
  <c r="G41" i="20"/>
  <c r="F41" i="20"/>
  <c r="B41" i="20"/>
  <c r="A41" i="20"/>
  <c r="A24" i="5"/>
  <c r="A41" i="5" s="1"/>
  <c r="A58" i="5" s="1"/>
  <c r="A25" i="5"/>
  <c r="A42" i="5" s="1"/>
  <c r="A59" i="5" s="1"/>
  <c r="A26" i="5"/>
  <c r="A43" i="5" s="1"/>
  <c r="A60" i="5" s="1"/>
  <c r="A27" i="5"/>
  <c r="A44" i="5" s="1"/>
  <c r="A61" i="5" s="1"/>
  <c r="A28" i="5"/>
  <c r="A45" i="5" s="1"/>
  <c r="A62" i="5" s="1"/>
  <c r="A29" i="5"/>
  <c r="A46" i="5" s="1"/>
  <c r="A63" i="5" s="1"/>
  <c r="A30" i="5"/>
  <c r="A47" i="5" s="1"/>
  <c r="A64" i="5" s="1"/>
  <c r="A55" i="5"/>
  <c r="C66" i="5"/>
  <c r="A54" i="5"/>
  <c r="D17" i="32" l="1"/>
  <c r="D61" i="17"/>
  <c r="B9" i="41"/>
  <c r="B17" i="41" s="1"/>
  <c r="G57" i="5"/>
  <c r="F57" i="5"/>
  <c r="B57" i="5"/>
  <c r="A16" i="16"/>
  <c r="D10" i="41"/>
  <c r="D47" i="41"/>
  <c r="G38" i="41"/>
  <c r="G39" i="41" s="1"/>
  <c r="E53" i="23" l="1"/>
  <c r="B27" i="20" l="1"/>
  <c r="L115" i="20" l="1"/>
  <c r="C62" i="5" l="1"/>
  <c r="C61" i="5"/>
  <c r="C63" i="5"/>
  <c r="C64" i="5"/>
  <c r="C60" i="5"/>
  <c r="L167" i="20"/>
  <c r="L166" i="20"/>
  <c r="L147" i="20"/>
  <c r="J123" i="20"/>
  <c r="I123" i="20" l="1"/>
  <c r="F33" i="20"/>
  <c r="E42" i="32" s="1"/>
  <c r="B33" i="20"/>
  <c r="G28" i="20"/>
  <c r="F27" i="20"/>
  <c r="C116" i="20" l="1"/>
  <c r="D4" i="2" l="1"/>
  <c r="A36" i="23" l="1"/>
  <c r="A34" i="23"/>
  <c r="H21" i="2" l="1"/>
  <c r="H20" i="2"/>
  <c r="G139" i="20" l="1"/>
  <c r="J92" i="20" l="1"/>
  <c r="J93" i="20"/>
  <c r="J94" i="20"/>
  <c r="J95" i="20"/>
  <c r="J96" i="20"/>
  <c r="J97" i="20"/>
  <c r="J98" i="20"/>
  <c r="J99" i="20"/>
  <c r="J100" i="20"/>
  <c r="J101" i="20"/>
  <c r="J102" i="20"/>
  <c r="J103" i="20"/>
  <c r="J104" i="20"/>
  <c r="J105" i="20"/>
  <c r="J106" i="20"/>
  <c r="J107" i="20"/>
  <c r="J108" i="20"/>
  <c r="J109" i="20"/>
  <c r="J112" i="20"/>
  <c r="J113" i="20"/>
  <c r="J114" i="20"/>
  <c r="J115" i="20"/>
  <c r="J90" i="20"/>
  <c r="E43" i="18" l="1"/>
  <c r="E39" i="23" l="1"/>
  <c r="J24" i="20" l="1"/>
  <c r="J23" i="20"/>
  <c r="H24" i="20"/>
  <c r="H23" i="20"/>
  <c r="D14" i="20" l="1"/>
  <c r="D13" i="20"/>
  <c r="G36" i="20" l="1"/>
  <c r="G35" i="20"/>
  <c r="G34" i="20"/>
  <c r="G33" i="20"/>
  <c r="B36" i="20"/>
  <c r="B35" i="20"/>
  <c r="B34" i="20"/>
  <c r="A36" i="20"/>
  <c r="A35" i="20"/>
  <c r="A34" i="20"/>
  <c r="A33" i="20"/>
  <c r="F36" i="20"/>
  <c r="F35" i="20"/>
  <c r="E70" i="32" s="1"/>
  <c r="G27" i="20"/>
  <c r="I26" i="20"/>
  <c r="G25" i="20"/>
  <c r="H25" i="20"/>
  <c r="J25" i="20"/>
  <c r="G23" i="20"/>
  <c r="B26" i="20"/>
  <c r="B25" i="20"/>
  <c r="B23" i="20"/>
  <c r="A28" i="20"/>
  <c r="A27" i="20"/>
  <c r="A26" i="20"/>
  <c r="A25" i="20"/>
  <c r="A23" i="20"/>
  <c r="B22" i="20"/>
  <c r="A22" i="20"/>
  <c r="I21" i="20"/>
  <c r="H21" i="20"/>
  <c r="G21" i="20"/>
  <c r="K20" i="20"/>
  <c r="G20" i="20"/>
  <c r="F20" i="20"/>
  <c r="B20" i="20"/>
  <c r="A20" i="20"/>
  <c r="B17" i="35" l="1"/>
  <c r="E40" i="23" l="1"/>
  <c r="A59" i="25"/>
  <c r="D35" i="25"/>
  <c r="C35" i="25"/>
  <c r="D34" i="25"/>
  <c r="C34" i="25"/>
  <c r="D31" i="25"/>
  <c r="C31" i="25"/>
  <c r="D30" i="25"/>
  <c r="C30" i="25"/>
  <c r="D32" i="26" l="1"/>
  <c r="D31" i="2"/>
  <c r="A1" i="20"/>
  <c r="K114" i="20"/>
  <c r="L114" i="20" s="1"/>
  <c r="C23" i="16" l="1"/>
  <c r="A4" i="16"/>
  <c r="C34" i="16"/>
  <c r="C33" i="16"/>
  <c r="G33" i="16"/>
  <c r="G70" i="15"/>
  <c r="G56" i="18"/>
  <c r="C71" i="15"/>
  <c r="C70" i="15"/>
  <c r="A21" i="15"/>
  <c r="B23" i="15" s="1"/>
  <c r="A4" i="15"/>
  <c r="C54" i="18"/>
  <c r="C57" i="18"/>
  <c r="C56" i="18"/>
  <c r="B52" i="17"/>
  <c r="C36" i="17"/>
  <c r="C35" i="17"/>
  <c r="C33" i="17"/>
  <c r="A38" i="5"/>
  <c r="J8" i="41" s="1"/>
  <c r="J16" i="41" s="1"/>
  <c r="A4" i="5"/>
  <c r="B40" i="5" l="1"/>
  <c r="B8" i="41"/>
  <c r="B16" i="41" s="1"/>
  <c r="B7" i="41"/>
  <c r="B15" i="41" s="1"/>
  <c r="B6" i="41"/>
  <c r="B14" i="41" s="1"/>
  <c r="B61" i="17"/>
  <c r="G57" i="18"/>
  <c r="G36" i="17"/>
  <c r="G37" i="17" s="1"/>
  <c r="B61" i="25"/>
  <c r="G34" i="16"/>
  <c r="A58" i="25" l="1"/>
  <c r="D40" i="23"/>
  <c r="D41" i="23" s="1"/>
  <c r="B38" i="23" s="1"/>
  <c r="B11" i="5" l="1"/>
  <c r="B66" i="25" s="1"/>
  <c r="B62" i="5"/>
  <c r="B28" i="5"/>
  <c r="B45" i="5"/>
  <c r="A169" i="20" l="1"/>
  <c r="K113" i="20"/>
  <c r="L113" i="20" s="1"/>
  <c r="B13" i="15" l="1"/>
  <c r="B13" i="18"/>
  <c r="B30" i="15"/>
  <c r="B13" i="16"/>
  <c r="B30" i="18"/>
  <c r="B13" i="17"/>
  <c r="B23" i="16"/>
  <c r="F48" i="15" l="1"/>
  <c r="A25" i="15"/>
  <c r="A26" i="15"/>
  <c r="A27" i="15"/>
  <c r="A28" i="15"/>
  <c r="A29" i="15"/>
  <c r="A30" i="15"/>
  <c r="A31" i="15"/>
  <c r="A24" i="15"/>
  <c r="A23" i="15"/>
  <c r="A24" i="18"/>
  <c r="A25" i="18"/>
  <c r="A26" i="18"/>
  <c r="A27" i="18"/>
  <c r="A28" i="18"/>
  <c r="A29" i="18"/>
  <c r="A30" i="18"/>
  <c r="A31" i="18"/>
  <c r="A23" i="18"/>
  <c r="A3" i="5"/>
  <c r="A20" i="5"/>
  <c r="A23" i="5"/>
  <c r="A40" i="5" s="1"/>
  <c r="A57" i="5" s="1"/>
  <c r="D9" i="13" l="1"/>
  <c r="B34" i="23" s="1"/>
  <c r="B7" i="16"/>
  <c r="B24" i="18"/>
  <c r="B7" i="18"/>
  <c r="B8" i="17"/>
  <c r="B8" i="16"/>
  <c r="B25" i="18"/>
  <c r="B8" i="18"/>
  <c r="B6" i="16"/>
  <c r="B6" i="15"/>
  <c r="B6" i="13"/>
  <c r="B13" i="13" s="1"/>
  <c r="B8" i="13"/>
  <c r="B15" i="13" s="1"/>
  <c r="B7" i="13"/>
  <c r="B14" i="13" s="1"/>
  <c r="B14" i="15" l="1"/>
  <c r="B14" i="16"/>
  <c r="B31" i="18"/>
  <c r="B14" i="18"/>
  <c r="B31" i="15"/>
  <c r="B14" i="17"/>
  <c r="K99" i="20" l="1"/>
  <c r="L99" i="20" s="1"/>
  <c r="K100" i="20"/>
  <c r="L100" i="20" s="1"/>
  <c r="K101" i="20"/>
  <c r="L101" i="20" s="1"/>
  <c r="K102" i="20"/>
  <c r="L102" i="20" s="1"/>
  <c r="K103" i="20"/>
  <c r="L103" i="20" s="1"/>
  <c r="K104" i="20"/>
  <c r="L104" i="20" s="1"/>
  <c r="K105" i="20"/>
  <c r="L105" i="20" s="1"/>
  <c r="L106" i="20"/>
  <c r="K107" i="20"/>
  <c r="L107" i="20" s="1"/>
  <c r="K108" i="20"/>
  <c r="L108" i="20" s="1"/>
  <c r="B146" i="20"/>
  <c r="B147" i="20"/>
  <c r="B148" i="20"/>
  <c r="B149" i="20"/>
  <c r="B150" i="20"/>
  <c r="B151" i="20"/>
  <c r="B152" i="20"/>
  <c r="B153" i="20"/>
  <c r="B156" i="20"/>
  <c r="B157" i="20"/>
  <c r="B158" i="20"/>
  <c r="B159" i="20"/>
  <c r="B160" i="20"/>
  <c r="B161" i="20"/>
  <c r="B162" i="20"/>
  <c r="B163" i="20"/>
  <c r="B164" i="20"/>
  <c r="B165" i="20"/>
  <c r="A154" i="20"/>
  <c r="A155" i="20"/>
  <c r="A156" i="20"/>
  <c r="A157" i="20"/>
  <c r="A158" i="20"/>
  <c r="A159" i="20"/>
  <c r="A160" i="20"/>
  <c r="A161" i="20"/>
  <c r="A162" i="20"/>
  <c r="A163" i="20"/>
  <c r="A164" i="20"/>
  <c r="C11" i="2"/>
  <c r="B168" i="20"/>
  <c r="A168" i="20"/>
  <c r="B167" i="20"/>
  <c r="A167" i="20"/>
  <c r="B166" i="20"/>
  <c r="A166" i="20"/>
  <c r="A165" i="20"/>
  <c r="A153" i="20"/>
  <c r="A152" i="20"/>
  <c r="A151" i="20"/>
  <c r="A150" i="20"/>
  <c r="A149" i="20"/>
  <c r="A148" i="20"/>
  <c r="A21" i="18" s="1"/>
  <c r="A147" i="20"/>
  <c r="A4" i="18" s="1"/>
  <c r="A146" i="20"/>
  <c r="G138" i="20"/>
  <c r="C148" i="20" s="1"/>
  <c r="K123" i="20"/>
  <c r="K143" i="20" s="1"/>
  <c r="J143" i="20" s="1"/>
  <c r="M143" i="20" s="1"/>
  <c r="K112" i="20"/>
  <c r="L112" i="20" s="1"/>
  <c r="L110" i="20"/>
  <c r="L109" i="20"/>
  <c r="K98" i="20"/>
  <c r="L98" i="20" s="1"/>
  <c r="K97" i="20"/>
  <c r="L97" i="20" s="1"/>
  <c r="K96" i="20"/>
  <c r="L96" i="20" s="1"/>
  <c r="K95" i="20"/>
  <c r="L95" i="20" s="1"/>
  <c r="K94" i="20"/>
  <c r="L94" i="20" s="1"/>
  <c r="K93" i="20"/>
  <c r="L93" i="20" s="1"/>
  <c r="L92" i="20"/>
  <c r="K91" i="20"/>
  <c r="L91" i="20" s="1"/>
  <c r="L90" i="20"/>
  <c r="M141" i="20" l="1"/>
  <c r="D148" i="20"/>
  <c r="H46" i="32"/>
  <c r="E45" i="32"/>
  <c r="C57" i="5"/>
  <c r="C11" i="15"/>
  <c r="C6" i="16"/>
  <c r="C61" i="25"/>
  <c r="C6" i="5"/>
  <c r="C23" i="5"/>
  <c r="C29" i="5"/>
  <c r="C40" i="5"/>
  <c r="C23" i="15"/>
  <c r="A46" i="32"/>
  <c r="C67" i="25"/>
  <c r="C66" i="25"/>
  <c r="C68" i="25"/>
  <c r="C65" i="25"/>
  <c r="C47" i="5"/>
  <c r="C27" i="5"/>
  <c r="C46" i="5"/>
  <c r="C11" i="5"/>
  <c r="C44" i="5"/>
  <c r="C45" i="5"/>
  <c r="C13" i="5"/>
  <c r="C30" i="5"/>
  <c r="C28" i="5"/>
  <c r="C12" i="5"/>
  <c r="C10" i="15"/>
  <c r="C27" i="15"/>
  <c r="C13" i="15"/>
  <c r="C30" i="15"/>
  <c r="C28" i="15"/>
  <c r="C13" i="16"/>
  <c r="C12" i="16"/>
  <c r="C11" i="16"/>
  <c r="C10" i="16"/>
  <c r="C28" i="18"/>
  <c r="C23" i="18"/>
  <c r="C29" i="18"/>
  <c r="C27" i="18"/>
  <c r="C6" i="18"/>
  <c r="C13" i="18"/>
  <c r="C12" i="18"/>
  <c r="C11" i="18"/>
  <c r="L111" i="20"/>
  <c r="L162" i="20"/>
  <c r="K124" i="20"/>
  <c r="B39" i="18"/>
  <c r="B23" i="18"/>
  <c r="A4" i="17"/>
  <c r="C6" i="17" s="1"/>
  <c r="B38" i="18"/>
  <c r="C10" i="18"/>
  <c r="B6" i="18"/>
  <c r="A62" i="20"/>
  <c r="K144" i="20" l="1"/>
  <c r="J144" i="20" s="1"/>
  <c r="K145" i="20"/>
  <c r="J145" i="20" s="1"/>
  <c r="M145" i="20" s="1"/>
  <c r="C59" i="5"/>
  <c r="C29" i="15"/>
  <c r="C12" i="15"/>
  <c r="K162" i="20"/>
  <c r="J162" i="20" s="1"/>
  <c r="C9" i="16"/>
  <c r="C64" i="25"/>
  <c r="C26" i="15"/>
  <c r="C26" i="18"/>
  <c r="C43" i="5"/>
  <c r="C9" i="15"/>
  <c r="C26" i="5"/>
  <c r="C10" i="5"/>
  <c r="B11" i="16"/>
  <c r="B28" i="18"/>
  <c r="B28" i="15"/>
  <c r="B11" i="15"/>
  <c r="B11" i="18"/>
  <c r="B29" i="15"/>
  <c r="B12" i="15"/>
  <c r="B12" i="18"/>
  <c r="B12" i="16"/>
  <c r="B29" i="18"/>
  <c r="B10" i="16"/>
  <c r="B27" i="18"/>
  <c r="B10" i="15"/>
  <c r="B10" i="18"/>
  <c r="B27" i="15"/>
  <c r="B9" i="15"/>
  <c r="B9" i="18"/>
  <c r="B26" i="15"/>
  <c r="B9" i="16"/>
  <c r="B26" i="18"/>
  <c r="C11" i="17"/>
  <c r="C13" i="17"/>
  <c r="C12" i="17"/>
  <c r="K167" i="20"/>
  <c r="J167" i="20" s="1"/>
  <c r="C6" i="15"/>
  <c r="B11" i="17"/>
  <c r="B12" i="17"/>
  <c r="B10" i="17"/>
  <c r="B9" i="17"/>
  <c r="C9" i="5"/>
  <c r="C9" i="18"/>
  <c r="K148" i="20"/>
  <c r="J148" i="20" s="1"/>
  <c r="K147" i="20"/>
  <c r="J147" i="20" s="1"/>
  <c r="K166" i="20"/>
  <c r="J166" i="20" s="1"/>
  <c r="K165" i="20"/>
  <c r="J165" i="20" s="1"/>
  <c r="M165" i="20" s="1"/>
  <c r="B6" i="17"/>
  <c r="C9" i="17"/>
  <c r="C10" i="17"/>
  <c r="C8" i="18" l="1"/>
  <c r="M147" i="20"/>
  <c r="C63" i="25"/>
  <c r="M162" i="20"/>
  <c r="C25" i="18"/>
  <c r="M148" i="20"/>
  <c r="C25" i="15"/>
  <c r="M166" i="20"/>
  <c r="C8" i="15"/>
  <c r="M167" i="20"/>
  <c r="C8" i="17"/>
  <c r="C8" i="16"/>
  <c r="K146" i="20"/>
  <c r="J146" i="20" s="1"/>
  <c r="C25" i="5"/>
  <c r="C8" i="5" l="1"/>
  <c r="M146" i="20"/>
  <c r="C42" i="5"/>
  <c r="M144" i="20"/>
  <c r="H172" i="20" l="1"/>
  <c r="B67" i="15" l="1"/>
  <c r="B29" i="13"/>
  <c r="C67" i="15"/>
  <c r="C30" i="16"/>
  <c r="K53" i="18"/>
  <c r="B30" i="16"/>
  <c r="B53" i="18"/>
  <c r="C29" i="13"/>
  <c r="B31" i="41"/>
  <c r="C31" i="41"/>
  <c r="B32" i="17"/>
  <c r="C32" i="17"/>
  <c r="C53" i="18"/>
  <c r="B47" i="25" l="1"/>
  <c r="D5" i="25"/>
  <c r="D5" i="26"/>
  <c r="C5" i="26"/>
  <c r="B47" i="26" l="1"/>
  <c r="B42" i="26"/>
  <c r="B43" i="26"/>
  <c r="B44" i="26"/>
  <c r="B45" i="26"/>
  <c r="B41" i="26"/>
  <c r="C11" i="26"/>
  <c r="D11" i="26"/>
  <c r="C13" i="26"/>
  <c r="D13" i="26"/>
  <c r="C14" i="26"/>
  <c r="D14" i="26"/>
  <c r="C15" i="26"/>
  <c r="D15" i="26"/>
  <c r="C16" i="26"/>
  <c r="D16" i="26"/>
  <c r="C17" i="26"/>
  <c r="D17" i="26"/>
  <c r="D10" i="26"/>
  <c r="C10" i="26"/>
  <c r="C6" i="26"/>
  <c r="D5" i="2"/>
  <c r="D6" i="26" s="1"/>
  <c r="C11" i="25"/>
  <c r="D11" i="25"/>
  <c r="C13" i="25"/>
  <c r="D13" i="25"/>
  <c r="C14" i="25"/>
  <c r="D14" i="25"/>
  <c r="C15" i="25"/>
  <c r="D15" i="25"/>
  <c r="C16" i="25"/>
  <c r="D16" i="25"/>
  <c r="C17" i="25"/>
  <c r="D17" i="25"/>
  <c r="D10" i="25"/>
  <c r="C10" i="25"/>
  <c r="B42" i="25"/>
  <c r="B43" i="25"/>
  <c r="B44" i="25"/>
  <c r="B45" i="25"/>
  <c r="B41" i="25"/>
  <c r="B30" i="25"/>
  <c r="B31" i="25"/>
  <c r="B34" i="25"/>
  <c r="B35" i="25"/>
  <c r="B29" i="25"/>
  <c r="D6" i="25"/>
  <c r="D35" i="26" l="1"/>
  <c r="C35" i="26"/>
  <c r="C34" i="26"/>
  <c r="D31" i="26"/>
  <c r="C31" i="26"/>
  <c r="D30" i="26"/>
  <c r="C30" i="26"/>
  <c r="C44" i="2"/>
  <c r="C43" i="2"/>
  <c r="C42" i="2"/>
  <c r="D44" i="2"/>
  <c r="D43" i="2"/>
  <c r="D42" i="2"/>
  <c r="D41" i="2"/>
  <c r="C41" i="2"/>
  <c r="D34" i="2"/>
  <c r="C34" i="2"/>
  <c r="D33" i="2"/>
  <c r="D30" i="2"/>
  <c r="C30" i="2"/>
  <c r="C29" i="2"/>
  <c r="D29" i="2"/>
  <c r="C33" i="2" l="1"/>
  <c r="D34" i="26"/>
  <c r="A14" i="32"/>
  <c r="B33" i="32" l="1"/>
  <c r="B27" i="32"/>
  <c r="B74" i="25" l="1"/>
  <c r="B71" i="25"/>
  <c r="A46" i="23"/>
  <c r="A39" i="23"/>
  <c r="B21" i="32"/>
  <c r="B15" i="32"/>
  <c r="B4" i="32"/>
  <c r="A42" i="16"/>
  <c r="A3" i="16"/>
  <c r="C37" i="15"/>
  <c r="A46" i="15"/>
  <c r="A20" i="15"/>
  <c r="A3" i="15"/>
  <c r="A67" i="18"/>
  <c r="A20" i="18"/>
  <c r="A3" i="18"/>
  <c r="A3" i="17"/>
  <c r="A3" i="13"/>
  <c r="A37" i="5"/>
  <c r="A38" i="32"/>
  <c r="A32" i="32"/>
  <c r="A26" i="32"/>
  <c r="A20" i="32"/>
  <c r="A3" i="32"/>
  <c r="A1" i="32"/>
  <c r="B56" i="15" l="1"/>
  <c r="B55" i="15"/>
  <c r="B7" i="17"/>
  <c r="G36" i="13" l="1"/>
  <c r="C12" i="25" l="1"/>
  <c r="C12" i="26"/>
  <c r="D11" i="2"/>
  <c r="D12" i="26" l="1"/>
  <c r="D12" i="25"/>
  <c r="C36" i="16" l="1"/>
  <c r="G35" i="16"/>
  <c r="C59" i="18"/>
  <c r="G58" i="18"/>
  <c r="C73" i="15"/>
  <c r="G72" i="15"/>
  <c r="D45" i="13"/>
  <c r="G37" i="13"/>
  <c r="D35" i="32" l="1"/>
  <c r="D54" i="26" l="1"/>
  <c r="C18" i="26"/>
  <c r="C33" i="26" s="1"/>
  <c r="D18" i="26"/>
  <c r="D7" i="26"/>
  <c r="D21" i="26" s="1"/>
  <c r="C7" i="26"/>
  <c r="B36" i="23" l="1"/>
  <c r="D33" i="26"/>
  <c r="D36" i="26" s="1"/>
  <c r="D53" i="26" s="1"/>
  <c r="D23" i="26"/>
  <c r="D22" i="26" s="1"/>
  <c r="D24" i="26" s="1"/>
  <c r="C36" i="26"/>
  <c r="C53" i="26" s="1"/>
  <c r="C54" i="26"/>
  <c r="D52" i="26" l="1"/>
  <c r="D55" i="26" s="1"/>
  <c r="C52" i="26"/>
  <c r="C55" i="26" s="1"/>
  <c r="C13" i="35"/>
  <c r="D13" i="35" s="1"/>
  <c r="C56" i="26" l="1"/>
  <c r="D54" i="25" l="1"/>
  <c r="D36" i="25"/>
  <c r="D53" i="25" s="1"/>
  <c r="D18" i="25"/>
  <c r="D23" i="25" s="1"/>
  <c r="C18" i="25"/>
  <c r="D7" i="25"/>
  <c r="D21" i="25" s="1"/>
  <c r="C7" i="25"/>
  <c r="D22" i="25" l="1"/>
  <c r="D24" i="25" s="1"/>
  <c r="D52" i="25" s="1"/>
  <c r="D55" i="25" s="1"/>
  <c r="C36" i="25"/>
  <c r="C53" i="25" s="1"/>
  <c r="C54" i="25"/>
  <c r="C52" i="25" l="1"/>
  <c r="C55" i="25" s="1"/>
  <c r="C56" i="25" s="1"/>
  <c r="C62" i="25" l="1"/>
  <c r="C82" i="25"/>
  <c r="C91" i="25" s="1"/>
  <c r="C92" i="25" s="1"/>
  <c r="C39" i="15"/>
  <c r="D80" i="15" s="1"/>
  <c r="D29" i="32" s="1"/>
  <c r="D6" i="32" l="1"/>
  <c r="B39" i="23" l="1"/>
  <c r="F16" i="10" l="1"/>
  <c r="A16" i="10"/>
  <c r="F15" i="10"/>
  <c r="F9" i="10"/>
  <c r="F8" i="10"/>
  <c r="F7" i="10"/>
  <c r="F6" i="10"/>
  <c r="F5" i="10"/>
  <c r="F4" i="10"/>
  <c r="A4" i="10"/>
  <c r="A5" i="10" s="1"/>
  <c r="A6" i="10" s="1"/>
  <c r="A7" i="10" s="1"/>
  <c r="F3" i="10"/>
  <c r="D45" i="2"/>
  <c r="C45" i="2"/>
  <c r="D17" i="2"/>
  <c r="C17" i="2"/>
  <c r="D6" i="2"/>
  <c r="C6" i="2"/>
  <c r="D20" i="2" s="1"/>
  <c r="D22" i="2" l="1"/>
  <c r="D21" i="2" s="1"/>
  <c r="D23" i="2" s="1"/>
  <c r="D46" i="2"/>
  <c r="D47" i="2" s="1"/>
  <c r="D53" i="2" s="1"/>
  <c r="D32" i="2"/>
  <c r="D35" i="2" s="1"/>
  <c r="D52" i="2" s="1"/>
  <c r="C46" i="2"/>
  <c r="C47" i="2" s="1"/>
  <c r="C53" i="2" s="1"/>
  <c r="C32" i="2"/>
  <c r="C35" i="2" s="1"/>
  <c r="C52" i="2" s="1"/>
  <c r="F17" i="10"/>
  <c r="F18" i="10" s="1"/>
  <c r="F10" i="10"/>
  <c r="F11" i="10" s="1"/>
  <c r="C32" i="5" s="1"/>
  <c r="D51" i="2" l="1"/>
  <c r="C51" i="2"/>
  <c r="C54" i="2" s="1"/>
  <c r="C15" i="16"/>
  <c r="C15" i="18"/>
  <c r="C49" i="5"/>
  <c r="C15" i="17"/>
  <c r="C15" i="5"/>
  <c r="D54" i="2" l="1"/>
  <c r="C55" i="2" s="1"/>
  <c r="K18" i="17" l="1"/>
  <c r="K7" i="17" s="1"/>
  <c r="K16" i="17" s="1"/>
  <c r="K18" i="16"/>
  <c r="K7" i="16" s="1"/>
  <c r="K16" i="16" s="1"/>
  <c r="N47" i="15"/>
  <c r="N49" i="15" s="1"/>
  <c r="N50" i="15" s="1"/>
  <c r="N52" i="15" s="1"/>
  <c r="L57" i="15" s="1"/>
  <c r="M57" i="15" s="1"/>
  <c r="K18" i="15"/>
  <c r="K7" i="15" s="1"/>
  <c r="K16" i="15" s="1"/>
  <c r="K35" i="18"/>
  <c r="K24" i="18" s="1"/>
  <c r="K33" i="18" s="1"/>
  <c r="K18" i="18"/>
  <c r="K7" i="18" s="1"/>
  <c r="K16" i="18" s="1"/>
  <c r="K35" i="15"/>
  <c r="G70" i="5"/>
  <c r="G18" i="5"/>
  <c r="C70" i="5"/>
  <c r="C35" i="5"/>
  <c r="F47" i="15"/>
  <c r="F49" i="15" s="1"/>
  <c r="F50" i="15" s="1"/>
  <c r="F52" i="15" s="1"/>
  <c r="C18" i="16"/>
  <c r="C7" i="16" s="1"/>
  <c r="C16" i="16" s="1"/>
  <c r="C18" i="15"/>
  <c r="C7" i="15" s="1"/>
  <c r="C16" i="15" s="1"/>
  <c r="C35" i="15"/>
  <c r="C35" i="18"/>
  <c r="C24" i="18" s="1"/>
  <c r="C33" i="18" s="1"/>
  <c r="C18" i="18"/>
  <c r="C7" i="18" s="1"/>
  <c r="C16" i="18" s="1"/>
  <c r="C18" i="17"/>
  <c r="C52" i="5"/>
  <c r="C18" i="5"/>
  <c r="L55" i="15" l="1"/>
  <c r="M55" i="15" s="1"/>
  <c r="K17" i="15"/>
  <c r="K49" i="15"/>
  <c r="K24" i="15"/>
  <c r="K33" i="15" s="1"/>
  <c r="K43" i="15" s="1"/>
  <c r="L38" i="18"/>
  <c r="M38" i="18" s="1"/>
  <c r="K17" i="18"/>
  <c r="K21" i="16"/>
  <c r="K17" i="16"/>
  <c r="K34" i="18"/>
  <c r="L39" i="18"/>
  <c r="M39" i="18" s="1"/>
  <c r="K19" i="17"/>
  <c r="K17" i="17"/>
  <c r="G7" i="5"/>
  <c r="G16" i="5" s="1"/>
  <c r="G58" i="5"/>
  <c r="G67" i="5" s="1"/>
  <c r="C41" i="5"/>
  <c r="C24" i="5"/>
  <c r="C58" i="5"/>
  <c r="D57" i="15"/>
  <c r="E57" i="15" s="1"/>
  <c r="C24" i="15"/>
  <c r="C33" i="15" s="1"/>
  <c r="C49" i="15"/>
  <c r="M40" i="18" l="1"/>
  <c r="M41" i="18" s="1"/>
  <c r="M42" i="18" s="1"/>
  <c r="K44" i="15"/>
  <c r="M59" i="15" s="1"/>
  <c r="K8" i="41"/>
  <c r="L16" i="41" s="1"/>
  <c r="G68" i="5"/>
  <c r="K9" i="41" s="1"/>
  <c r="G69" i="5"/>
  <c r="K24" i="17"/>
  <c r="K25" i="17" s="1"/>
  <c r="L25" i="17" s="1"/>
  <c r="L19" i="17"/>
  <c r="K22" i="16"/>
  <c r="K24" i="16" s="1"/>
  <c r="K6" i="41"/>
  <c r="L14" i="41" s="1"/>
  <c r="G17" i="5"/>
  <c r="K7" i="41"/>
  <c r="L15" i="41" s="1"/>
  <c r="L56" i="15"/>
  <c r="M56" i="15" s="1"/>
  <c r="M58" i="15" s="1"/>
  <c r="K34" i="15"/>
  <c r="C33" i="5"/>
  <c r="C34" i="5" s="1"/>
  <c r="K7" i="13"/>
  <c r="L14" i="13" s="1"/>
  <c r="C50" i="5"/>
  <c r="C51" i="5" s="1"/>
  <c r="K8" i="13"/>
  <c r="L15" i="13" s="1"/>
  <c r="C67" i="5"/>
  <c r="C69" i="5" s="1"/>
  <c r="K6" i="13"/>
  <c r="L13" i="13" s="1"/>
  <c r="D56" i="15"/>
  <c r="E56" i="15" s="1"/>
  <c r="C7" i="17"/>
  <c r="C16" i="17" s="1"/>
  <c r="C71" i="25"/>
  <c r="C43" i="15"/>
  <c r="C44" i="15" s="1"/>
  <c r="C7" i="5"/>
  <c r="C16" i="5" s="1"/>
  <c r="M44" i="18" l="1"/>
  <c r="O53" i="18" s="1"/>
  <c r="C7" i="13"/>
  <c r="D14" i="13" s="1"/>
  <c r="K27" i="17"/>
  <c r="L32" i="17" s="1"/>
  <c r="C7" i="41"/>
  <c r="D15" i="41" s="1"/>
  <c r="M61" i="15"/>
  <c r="O67" i="15" s="1"/>
  <c r="O30" i="16"/>
  <c r="L30" i="16"/>
  <c r="L17" i="41"/>
  <c r="L18" i="41" s="1"/>
  <c r="L23" i="41" s="1"/>
  <c r="L24" i="41" s="1"/>
  <c r="K26" i="41" s="1"/>
  <c r="N17" i="41"/>
  <c r="L16" i="13"/>
  <c r="C68" i="5"/>
  <c r="C9" i="41" s="1"/>
  <c r="F17" i="41" s="1"/>
  <c r="C8" i="41"/>
  <c r="D16" i="41" s="1"/>
  <c r="C8" i="13"/>
  <c r="D15" i="13" s="1"/>
  <c r="C6" i="41"/>
  <c r="D14" i="41" s="1"/>
  <c r="C6" i="13"/>
  <c r="D13" i="13" s="1"/>
  <c r="C34" i="15"/>
  <c r="C17" i="18"/>
  <c r="E59" i="15"/>
  <c r="C17" i="15"/>
  <c r="D55" i="15"/>
  <c r="E55" i="15" s="1"/>
  <c r="E58" i="15" s="1"/>
  <c r="C19" i="17"/>
  <c r="C24" i="17" s="1"/>
  <c r="C17" i="17"/>
  <c r="C34" i="18"/>
  <c r="D39" i="18"/>
  <c r="E39" i="18" s="1"/>
  <c r="C17" i="16"/>
  <c r="C21" i="16"/>
  <c r="C22" i="16" s="1"/>
  <c r="O32" i="17" l="1"/>
  <c r="O33" i="17" s="1"/>
  <c r="L33" i="17" s="1"/>
  <c r="P33" i="17" s="1"/>
  <c r="L53" i="18"/>
  <c r="O54" i="18" s="1"/>
  <c r="L54" i="18" s="1"/>
  <c r="O55" i="18" s="1"/>
  <c r="O59" i="18" s="1"/>
  <c r="L58" i="18" s="1"/>
  <c r="L67" i="15"/>
  <c r="O68" i="15" s="1"/>
  <c r="L68" i="15" s="1"/>
  <c r="O69" i="15" s="1"/>
  <c r="O73" i="15" s="1"/>
  <c r="P32" i="17"/>
  <c r="O31" i="41"/>
  <c r="L31" i="41"/>
  <c r="L11" i="41" s="1"/>
  <c r="L31" i="16"/>
  <c r="O39" i="16" s="1"/>
  <c r="O31" i="16"/>
  <c r="L21" i="13"/>
  <c r="L22" i="13" s="1"/>
  <c r="K24" i="13" s="1"/>
  <c r="O29" i="13" s="1"/>
  <c r="D17" i="41"/>
  <c r="D18" i="41" s="1"/>
  <c r="D23" i="41" s="1"/>
  <c r="D16" i="13"/>
  <c r="D19" i="17"/>
  <c r="C25" i="17"/>
  <c r="C17" i="5"/>
  <c r="D38" i="18"/>
  <c r="E38" i="18" s="1"/>
  <c r="E40" i="18" s="1"/>
  <c r="E41" i="18" s="1"/>
  <c r="E42" i="18" s="1"/>
  <c r="C24" i="16"/>
  <c r="G30" i="16" s="1"/>
  <c r="O61" i="18" l="1"/>
  <c r="O76" i="15"/>
  <c r="L57" i="18"/>
  <c r="O32" i="41"/>
  <c r="L32" i="41" s="1"/>
  <c r="O42" i="41" s="1"/>
  <c r="L60" i="18"/>
  <c r="L56" i="18"/>
  <c r="L59" i="18"/>
  <c r="O60" i="18"/>
  <c r="L55" i="18"/>
  <c r="O62" i="18"/>
  <c r="L29" i="13"/>
  <c r="L71" i="15"/>
  <c r="L70" i="15"/>
  <c r="L73" i="15"/>
  <c r="L74" i="15"/>
  <c r="L72" i="15"/>
  <c r="L34" i="17"/>
  <c r="O34" i="17" s="1"/>
  <c r="O38" i="17" s="1"/>
  <c r="O37" i="16"/>
  <c r="O39" i="17"/>
  <c r="O41" i="17"/>
  <c r="L32" i="16"/>
  <c r="O32" i="16"/>
  <c r="O36" i="16" s="1"/>
  <c r="O40" i="17"/>
  <c r="O47" i="41"/>
  <c r="O75" i="15"/>
  <c r="O74" i="15"/>
  <c r="L69" i="15"/>
  <c r="O38" i="16"/>
  <c r="D21" i="13"/>
  <c r="D22" i="13" s="1"/>
  <c r="C24" i="13" s="1"/>
  <c r="G29" i="13" s="1"/>
  <c r="C27" i="17"/>
  <c r="D25" i="17"/>
  <c r="E44" i="18"/>
  <c r="D30" i="16"/>
  <c r="G31" i="16" s="1"/>
  <c r="O45" i="13" l="1"/>
  <c r="O33" i="41"/>
  <c r="O40" i="41" s="1"/>
  <c r="O30" i="13"/>
  <c r="L30" i="13" s="1"/>
  <c r="L31" i="13" s="1"/>
  <c r="L33" i="41"/>
  <c r="L10" i="13"/>
  <c r="I48" i="23"/>
  <c r="J48" i="23" s="1"/>
  <c r="O63" i="18"/>
  <c r="L61" i="18"/>
  <c r="L62" i="18" s="1"/>
  <c r="O65" i="18" s="1"/>
  <c r="N70" i="18" s="1"/>
  <c r="L51" i="32" s="1"/>
  <c r="L55" i="32" s="1"/>
  <c r="H10" i="35" s="1"/>
  <c r="I10" i="35" s="1"/>
  <c r="O43" i="41"/>
  <c r="O44" i="41"/>
  <c r="L75" i="15"/>
  <c r="L76" i="15" s="1"/>
  <c r="L78" i="15" s="1"/>
  <c r="L79" i="15" s="1"/>
  <c r="L29" i="32" s="1"/>
  <c r="M29" i="32" s="1"/>
  <c r="O77" i="15"/>
  <c r="L37" i="17"/>
  <c r="L36" i="17"/>
  <c r="L35" i="17"/>
  <c r="L38" i="17"/>
  <c r="L39" i="17"/>
  <c r="O42" i="17"/>
  <c r="L37" i="16"/>
  <c r="L35" i="16"/>
  <c r="L34" i="16"/>
  <c r="L33" i="16"/>
  <c r="L36" i="16"/>
  <c r="O40" i="16"/>
  <c r="D29" i="13"/>
  <c r="D53" i="18"/>
  <c r="G53" i="18"/>
  <c r="D32" i="17"/>
  <c r="H32" i="17" s="1"/>
  <c r="G32" i="17"/>
  <c r="D31" i="16"/>
  <c r="D32" i="16" s="1"/>
  <c r="L35" i="41" l="1"/>
  <c r="L38" i="41"/>
  <c r="L34" i="41"/>
  <c r="L36" i="41"/>
  <c r="L37" i="41"/>
  <c r="O31" i="13"/>
  <c r="O38" i="13" s="1"/>
  <c r="O41" i="13"/>
  <c r="N71" i="18"/>
  <c r="N73" i="18" s="1"/>
  <c r="O40" i="13"/>
  <c r="O42" i="13"/>
  <c r="L23" i="32"/>
  <c r="M23" i="32" s="1"/>
  <c r="M24" i="32" s="1"/>
  <c r="O45" i="41"/>
  <c r="M56" i="32"/>
  <c r="L81" i="15"/>
  <c r="L83" i="15" s="1"/>
  <c r="L60" i="32"/>
  <c r="L64" i="32" s="1"/>
  <c r="M65" i="32" s="1"/>
  <c r="L38" i="16"/>
  <c r="L39" i="16" s="1"/>
  <c r="L43" i="16" s="1"/>
  <c r="L46" i="16" s="1"/>
  <c r="L69" i="32" s="1"/>
  <c r="L72" i="32" s="1"/>
  <c r="L74" i="32" s="1"/>
  <c r="M30" i="32"/>
  <c r="H7" i="35"/>
  <c r="I7" i="35" s="1"/>
  <c r="L40" i="17"/>
  <c r="G45" i="13"/>
  <c r="D10" i="13"/>
  <c r="G30" i="13"/>
  <c r="D30" i="13" s="1"/>
  <c r="G31" i="13" s="1"/>
  <c r="C48" i="23"/>
  <c r="D48" i="23" s="1"/>
  <c r="G32" i="16"/>
  <c r="G36" i="16" s="1"/>
  <c r="G54" i="18"/>
  <c r="D54" i="18" s="1"/>
  <c r="D55" i="18" s="1"/>
  <c r="G33" i="17"/>
  <c r="D33" i="17" s="1"/>
  <c r="G38" i="16"/>
  <c r="G37" i="16"/>
  <c r="G39" i="16"/>
  <c r="L34" i="13" l="1"/>
  <c r="L35" i="13"/>
  <c r="L33" i="13"/>
  <c r="L36" i="13"/>
  <c r="L32" i="13"/>
  <c r="O43" i="13"/>
  <c r="H6" i="35"/>
  <c r="I6" i="35" s="1"/>
  <c r="H11" i="35"/>
  <c r="I11" i="35" s="1"/>
  <c r="L47" i="16"/>
  <c r="L49" i="16" s="1"/>
  <c r="L35" i="32"/>
  <c r="M35" i="32" s="1"/>
  <c r="M36" i="32" s="1"/>
  <c r="P40" i="17"/>
  <c r="L41" i="17"/>
  <c r="L44" i="17" s="1"/>
  <c r="L45" i="17" s="1"/>
  <c r="M75" i="32"/>
  <c r="H12" i="35"/>
  <c r="I12" i="35" s="1"/>
  <c r="D31" i="13"/>
  <c r="G42" i="13"/>
  <c r="G41" i="13"/>
  <c r="G40" i="13"/>
  <c r="G55" i="18"/>
  <c r="G59" i="18" s="1"/>
  <c r="G39" i="17"/>
  <c r="G41" i="17"/>
  <c r="G40" i="17"/>
  <c r="H33" i="17"/>
  <c r="D34" i="17"/>
  <c r="G34" i="17" s="1"/>
  <c r="G38" i="17" s="1"/>
  <c r="G40" i="16"/>
  <c r="D34" i="16"/>
  <c r="D33" i="16"/>
  <c r="D35" i="16"/>
  <c r="D37" i="16"/>
  <c r="D36" i="16"/>
  <c r="G62" i="18"/>
  <c r="G61" i="18"/>
  <c r="G60" i="18"/>
  <c r="H8" i="35" l="1"/>
  <c r="I8" i="35" s="1"/>
  <c r="G43" i="13"/>
  <c r="L46" i="17"/>
  <c r="L47" i="17" s="1"/>
  <c r="L62" i="17"/>
  <c r="O45" i="17"/>
  <c r="O46" i="17" s="1"/>
  <c r="L66" i="17"/>
  <c r="L63" i="17"/>
  <c r="D59" i="18"/>
  <c r="D58" i="18"/>
  <c r="D57" i="18"/>
  <c r="D60" i="18"/>
  <c r="D56" i="18"/>
  <c r="G42" i="17"/>
  <c r="D38" i="17"/>
  <c r="D37" i="17"/>
  <c r="D36" i="17"/>
  <c r="D39" i="17"/>
  <c r="D35" i="17"/>
  <c r="G63" i="18"/>
  <c r="D38" i="16"/>
  <c r="D39" i="16" s="1"/>
  <c r="D43" i="16" s="1"/>
  <c r="D46" i="16" s="1"/>
  <c r="L51" i="17" l="1"/>
  <c r="L67" i="17"/>
  <c r="K70" i="17" s="1"/>
  <c r="E69" i="32"/>
  <c r="D47" i="16"/>
  <c r="D49" i="16" s="1"/>
  <c r="E35" i="32"/>
  <c r="F35" i="32" s="1"/>
  <c r="F36" i="32" s="1"/>
  <c r="D61" i="18"/>
  <c r="D40" i="17"/>
  <c r="L17" i="32" l="1"/>
  <c r="M17" i="32" s="1"/>
  <c r="H5" i="35" s="1"/>
  <c r="I5" i="35" s="1"/>
  <c r="L52" i="17"/>
  <c r="N54" i="17" s="1"/>
  <c r="K69" i="17"/>
  <c r="L70" i="17" s="1"/>
  <c r="D62" i="18"/>
  <c r="G65" i="18" s="1"/>
  <c r="F70" i="18" s="1"/>
  <c r="D41" i="17"/>
  <c r="D44" i="17" s="1"/>
  <c r="D45" i="17" s="1"/>
  <c r="H40" i="17"/>
  <c r="E72" i="32"/>
  <c r="E74" i="32" s="1"/>
  <c r="F75" i="32" s="1"/>
  <c r="C8" i="35"/>
  <c r="D8" i="35" s="1"/>
  <c r="M18" i="32" l="1"/>
  <c r="K71" i="17"/>
  <c r="L71" i="17" s="1"/>
  <c r="J63" i="17" s="1"/>
  <c r="F71" i="18"/>
  <c r="F73" i="18" s="1"/>
  <c r="F75" i="18" s="1"/>
  <c r="E23" i="32"/>
  <c r="F23" i="32" s="1"/>
  <c r="F24" i="32" s="1"/>
  <c r="E51" i="32"/>
  <c r="E55" i="32" s="1"/>
  <c r="F56" i="32" s="1"/>
  <c r="D46" i="17"/>
  <c r="D66" i="17"/>
  <c r="D63" i="17"/>
  <c r="D62" i="17"/>
  <c r="G45" i="17"/>
  <c r="G46" i="17" s="1"/>
  <c r="C12" i="35"/>
  <c r="D12" i="35" s="1"/>
  <c r="D47" i="17" l="1"/>
  <c r="D51" i="17" s="1"/>
  <c r="J62" i="17"/>
  <c r="L69" i="17"/>
  <c r="J69" i="17"/>
  <c r="C6" i="35"/>
  <c r="D6" i="35" s="1"/>
  <c r="C10" i="35"/>
  <c r="D10" i="35" s="1"/>
  <c r="D67" i="17"/>
  <c r="C69" i="17" s="1"/>
  <c r="D70" i="17" s="1"/>
  <c r="E17" i="32" l="1"/>
  <c r="F17" i="32" s="1"/>
  <c r="F18" i="32" s="1"/>
  <c r="D52" i="17"/>
  <c r="F54" i="17" s="1"/>
  <c r="F56" i="17" s="1"/>
  <c r="C70" i="17"/>
  <c r="C71" i="17" s="1"/>
  <c r="B69" i="17" s="1"/>
  <c r="C5" i="35" l="1"/>
  <c r="D5" i="35" s="1"/>
  <c r="D71" i="17"/>
  <c r="B62" i="17" s="1"/>
  <c r="D69" i="17"/>
  <c r="B63" i="17" l="1"/>
  <c r="E41" i="23" l="1"/>
  <c r="B40" i="23" l="1"/>
  <c r="B41" i="23" s="1"/>
  <c r="B30" i="23" s="1"/>
  <c r="E61" i="15" l="1"/>
  <c r="B60" i="15"/>
  <c r="D67" i="15" l="1"/>
  <c r="G67" i="15"/>
  <c r="C72" i="25" l="1"/>
  <c r="B72" i="25"/>
  <c r="G68" i="15"/>
  <c r="D68" i="15" s="1"/>
  <c r="D69" i="15" s="1"/>
  <c r="B17" i="23" l="1"/>
  <c r="B31" i="23" s="1"/>
  <c r="G69" i="15"/>
  <c r="G73" i="15" s="1"/>
  <c r="G76" i="15"/>
  <c r="G75" i="15"/>
  <c r="G74" i="15"/>
  <c r="D55" i="23" l="1"/>
  <c r="E52" i="23" s="1"/>
  <c r="B32" i="23"/>
  <c r="G77" i="15"/>
  <c r="D72" i="15"/>
  <c r="D70" i="15"/>
  <c r="D74" i="15"/>
  <c r="D73" i="15"/>
  <c r="D71" i="15"/>
  <c r="D75" i="15" l="1"/>
  <c r="D76" i="15" s="1"/>
  <c r="D78" i="15" s="1"/>
  <c r="D79" i="15" s="1"/>
  <c r="E29" i="32" l="1"/>
  <c r="F29" i="32" s="1"/>
  <c r="F30" i="32" s="1"/>
  <c r="D81" i="15"/>
  <c r="D83" i="15" s="1"/>
  <c r="E60" i="32"/>
  <c r="E64" i="32" s="1"/>
  <c r="C7" i="35" l="1"/>
  <c r="D7" i="35" s="1"/>
  <c r="C11" i="35"/>
  <c r="D11" i="35" s="1"/>
  <c r="F65" i="32"/>
  <c r="G38" i="13"/>
  <c r="D34" i="13" l="1"/>
  <c r="D35" i="13"/>
  <c r="D36" i="13"/>
  <c r="D32" i="13"/>
  <c r="D33" i="13"/>
  <c r="L37" i="13" l="1"/>
  <c r="L38" i="13" s="1"/>
  <c r="K41" i="13" s="1"/>
  <c r="D37" i="13"/>
  <c r="D38" i="13" s="1"/>
  <c r="C41" i="13" s="1"/>
  <c r="C42" i="13" s="1"/>
  <c r="F47" i="13" l="1"/>
  <c r="G52" i="13"/>
  <c r="K42" i="13"/>
  <c r="L6" i="32"/>
  <c r="E6" i="32"/>
  <c r="N47" i="13" l="1"/>
  <c r="F49" i="13" s="1"/>
  <c r="O52" i="13"/>
  <c r="L52" i="16" s="1"/>
  <c r="I52" i="23" s="1"/>
  <c r="J52" i="23" s="1"/>
  <c r="L41" i="32"/>
  <c r="L46" i="32" s="1"/>
  <c r="M6" i="32"/>
  <c r="F6" i="32"/>
  <c r="F7" i="32" s="1"/>
  <c r="E41" i="32"/>
  <c r="E46" i="32" s="1"/>
  <c r="F47" i="32" s="1"/>
  <c r="D75" i="17"/>
  <c r="C49" i="23" s="1"/>
  <c r="D49" i="23" s="1"/>
  <c r="D86" i="15"/>
  <c r="C51" i="23" s="1"/>
  <c r="D51" i="23" s="1"/>
  <c r="G77" i="18"/>
  <c r="C50" i="23" s="1"/>
  <c r="D50" i="23" s="1"/>
  <c r="D52" i="16"/>
  <c r="C52" i="23" s="1"/>
  <c r="D52" i="23" s="1"/>
  <c r="O77" i="18" l="1"/>
  <c r="I50" i="23" s="1"/>
  <c r="J50" i="23" s="1"/>
  <c r="L75" i="17"/>
  <c r="I49" i="23" s="1"/>
  <c r="J49" i="23" s="1"/>
  <c r="L86" i="15"/>
  <c r="I51" i="23" s="1"/>
  <c r="J51" i="23" s="1"/>
  <c r="M7" i="32"/>
  <c r="H3" i="35"/>
  <c r="M47" i="32"/>
  <c r="H9" i="35"/>
  <c r="I9" i="35" s="1"/>
  <c r="D53" i="23"/>
  <c r="C9" i="35"/>
  <c r="D9" i="35" s="1"/>
  <c r="C3" i="35"/>
  <c r="D3" i="35" s="1"/>
  <c r="J53" i="23" l="1"/>
  <c r="D56" i="23" s="1"/>
  <c r="E56" i="23" s="1"/>
  <c r="I3" i="35"/>
  <c r="D24" i="41"/>
  <c r="C26" i="41" s="1"/>
  <c r="D31" i="41" l="1"/>
  <c r="G31" i="41"/>
  <c r="G32" i="41" l="1"/>
  <c r="D32" i="41" s="1"/>
  <c r="G33" i="41" s="1"/>
  <c r="G40" i="41" s="1"/>
  <c r="D11" i="41"/>
  <c r="G47" i="41"/>
  <c r="D33" i="41" l="1"/>
  <c r="D34" i="41"/>
  <c r="D38" i="41"/>
  <c r="D36" i="41"/>
  <c r="D37" i="41"/>
  <c r="D35" i="41"/>
  <c r="G44" i="41"/>
  <c r="G42" i="41"/>
  <c r="G43" i="41"/>
  <c r="L39" i="41" l="1"/>
  <c r="L40" i="41" s="1"/>
  <c r="K43" i="41" s="1"/>
  <c r="G45" i="41"/>
  <c r="D39" i="41"/>
  <c r="D40" i="41" s="1"/>
  <c r="C43" i="41" s="1"/>
  <c r="C44" i="41" l="1"/>
  <c r="K44" i="41"/>
  <c r="N49" i="41" l="1"/>
  <c r="O54" i="41"/>
  <c r="F49" i="41"/>
  <c r="G54" i="41"/>
  <c r="M12" i="32"/>
  <c r="H4" i="35"/>
  <c r="M87" i="32"/>
  <c r="F87" i="32"/>
  <c r="F88" i="32" s="1"/>
  <c r="F12" i="32"/>
  <c r="C4" i="35"/>
  <c r="M88" i="32" l="1"/>
  <c r="K91" i="32" s="1"/>
  <c r="C3" i="38"/>
  <c r="C2" i="38" s="1"/>
  <c r="F51" i="41"/>
  <c r="I4" i="35"/>
  <c r="I14" i="35" s="1"/>
  <c r="I17" i="35" s="1"/>
  <c r="H14" i="35"/>
  <c r="C14" i="35"/>
  <c r="D24" i="35" s="1"/>
  <c r="D25" i="35" s="1"/>
  <c r="D4" i="35"/>
  <c r="D14" i="35" s="1"/>
  <c r="D17" i="35" s="1"/>
  <c r="I24" i="35" l="1"/>
  <c r="I25" i="35" s="1"/>
  <c r="I16" i="35"/>
  <c r="H19" i="35"/>
  <c r="D16" i="35"/>
  <c r="C7" i="38" l="1"/>
  <c r="C11" i="38"/>
  <c r="C15" i="38"/>
  <c r="C19" i="38"/>
  <c r="C5" i="38"/>
  <c r="C9" i="38"/>
  <c r="C13" i="38"/>
  <c r="C17" i="38"/>
  <c r="C21" i="38"/>
  <c r="C22" i="38" s="1"/>
  <c r="C6" i="38"/>
  <c r="C14" i="38"/>
  <c r="C18" i="38"/>
  <c r="C4" i="38"/>
  <c r="D9" i="38" s="1"/>
  <c r="C8" i="38"/>
  <c r="C12" i="38"/>
  <c r="C16" i="38"/>
  <c r="C20" i="38"/>
  <c r="C10" i="38"/>
  <c r="D18" i="38" l="1"/>
  <c r="D22"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tc={39C037D9-3035-4C7A-ADFF-80B4166D8425}</author>
    <author>tc={0C8A526C-2C68-4203-862F-EADE27808A0D}</author>
  </authors>
  <commentList>
    <comment ref="D110" authorId="0" shapeId="0" xr:uid="{39C037D9-3035-4C7A-ADFF-80B4166D8425}">
      <text>
        <t>[Comentário encadeado]
Sua versão do Excel permite que você leia este comentário encadeado, no entanto, as edições serão removidas se o arquivo for aberto em uma versão mais recente do Excel. Saiba mais: https://go.microsoft.com/fwlink/?linkid=870924
Comentário:
    como o salário médio no DF é inferior ao salário mínimo, foi utilizado o salário mínimo.</t>
      </text>
    </comment>
    <comment ref="D111" authorId="1" shapeId="0" xr:uid="{0C8A526C-2C68-4203-862F-EADE27808A0D}">
      <text>
        <t>[Comentário encadeado]
Sua versão do Excel permite que você leia este comentário encadeado, no entanto, as edições serão removidas se o arquivo for aberto em uma versão mais recente do Excel. Saiba mais: https://go.microsoft.com/fwlink/?linkid=870924
Comentário:
    como o salário médio no DF é inferior ao salário mínimo, foi utilizado o salário mínimo.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tc={626BB8AA-CDEC-4DC4-9624-BD58F8713884}</author>
    <author>tc={65001A1A-4E02-4A29-A645-8DCA33F7D03D}</author>
  </authors>
  <commentList>
    <comment ref="E21" authorId="0" shapeId="0" xr:uid="{626BB8AA-CDEC-4DC4-9624-BD58F8713884}">
      <text>
        <t>[Comentário encadeado]
Sua versão do Excel permite que você leia este comentário encadeado, no entanto, as edições serão removidas se o arquivo for aberto em uma versão mais recente do Excel. Saiba mais: https://go.microsoft.com/fwlink/?linkid=870924
Comentário:
    Preencher o percentual devido</t>
      </text>
    </comment>
    <comment ref="M21" authorId="1" shapeId="0" xr:uid="{65001A1A-4E02-4A29-A645-8DCA33F7D03D}">
      <text>
        <t>[Comentário encadeado]
Sua versão do Excel permite que você leia este comentário encadeado, no entanto, as edições serão removidas se o arquivo for aberto em uma versão mais recente do Excel. Saiba mais: https://go.microsoft.com/fwlink/?linkid=870924
Comentário:
    Preencher o percentual devido</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tc={56A676C3-E59D-471C-B110-99428CDAC75E}</author>
  </authors>
  <commentList>
    <comment ref="B10" authorId="0" shapeId="0" xr:uid="{56A676C3-E59D-471C-B110-99428CDAC75E}">
      <text>
        <t>[Comentário encadeado]
Sua versão do Excel permite que você leia este comentário encadeado, no entanto, as edições serão removidas se o arquivo for aberto em uma versão mais recente do Excel. Saiba mais: https://go.microsoft.com/fwlink/?linkid=870924
Comentário:
    02 TELEFONES + 01 INTERNET</t>
      </text>
    </comment>
  </commentList>
</comments>
</file>

<file path=xl/sharedStrings.xml><?xml version="1.0" encoding="utf-8"?>
<sst xmlns="http://schemas.openxmlformats.org/spreadsheetml/2006/main" count="2242" uniqueCount="657">
  <si>
    <t>DADOS DA UNIDADE PARA PRECIFICAÇÃO</t>
  </si>
  <si>
    <t>Objeto:</t>
  </si>
  <si>
    <t>Prestação de serviços de  limpeza, controle de pragas e jardinagem</t>
  </si>
  <si>
    <t>Prestação de serviços de apoio administrativo</t>
  </si>
  <si>
    <t>Número do Processo:</t>
  </si>
  <si>
    <t>Numero da Licitação:</t>
  </si>
  <si>
    <t>Prestação de serviços de apoio administrativo, limpeza, controle de pragas e jardinagem</t>
  </si>
  <si>
    <t>Estado</t>
  </si>
  <si>
    <t>PARANÁ</t>
  </si>
  <si>
    <t>Número de meses de execução contratual (meses):</t>
  </si>
  <si>
    <t>ACRE</t>
  </si>
  <si>
    <t>NORTE</t>
  </si>
  <si>
    <t>QUANTIDADE DE UNIDADES</t>
  </si>
  <si>
    <t>Agências Capital e Metropolitana</t>
  </si>
  <si>
    <t>Área Meio Capital e Metropolitana</t>
  </si>
  <si>
    <t>Agências Interioranas</t>
  </si>
  <si>
    <t>Área Meio Interioranas</t>
  </si>
  <si>
    <t>Unidade de medida Serviços de Apoio Administrativo</t>
  </si>
  <si>
    <t>Posto de serviço</t>
  </si>
  <si>
    <t>ALAGOAS</t>
  </si>
  <si>
    <t>NORDESTE</t>
  </si>
  <si>
    <t xml:space="preserve">Unidade de medida Serviços de Limpeza e Jardinagem </t>
  </si>
  <si>
    <t>AMAPÁ</t>
  </si>
  <si>
    <t>Unidade de medida Serviços de Controle de Pragas</t>
  </si>
  <si>
    <t>AMAZONAS</t>
  </si>
  <si>
    <t>BAHIA</t>
  </si>
  <si>
    <t>CEARÁ</t>
  </si>
  <si>
    <t>GERAL</t>
  </si>
  <si>
    <t>GOIÁS</t>
  </si>
  <si>
    <t>CENTRO-OESTE</t>
  </si>
  <si>
    <t>MARANHÃO</t>
  </si>
  <si>
    <t>MATO GROSSO</t>
  </si>
  <si>
    <t>MATO GROSSO DO SUL</t>
  </si>
  <si>
    <t>MINAS GERAIS</t>
  </si>
  <si>
    <t>SUDESTE</t>
  </si>
  <si>
    <t>PARÁ</t>
  </si>
  <si>
    <t>PARAÍBA</t>
  </si>
  <si>
    <t>SUL</t>
  </si>
  <si>
    <t xml:space="preserve">Metragem estimada para limpeza semestral - 1/6 estimado por mês </t>
  </si>
  <si>
    <t>PERNAMBUCO</t>
  </si>
  <si>
    <r>
      <rPr>
        <b/>
        <sz val="18"/>
        <color theme="0"/>
        <rFont val="Arial"/>
        <family val="2"/>
      </rPr>
      <t>Custo médio de Deslocamento</t>
    </r>
    <r>
      <rPr>
        <sz val="10"/>
        <color theme="0"/>
        <rFont val="Arial"/>
        <family val="2"/>
      </rPr>
      <t xml:space="preserve">
(Considerar custo médio para que a equipe relacionada gastaria em deslocamento para atender cada Unidade)</t>
    </r>
  </si>
  <si>
    <t>FACHADA DE RISCO</t>
  </si>
  <si>
    <t>CONTROLE DE PRAGAS</t>
  </si>
  <si>
    <t>JARDIM</t>
  </si>
  <si>
    <t>PIAUÍ</t>
  </si>
  <si>
    <t>RIO GRANDE DO SUL</t>
  </si>
  <si>
    <t>RONDONIA</t>
  </si>
  <si>
    <t>RORAIMA</t>
  </si>
  <si>
    <t>SANTA CATARINA</t>
  </si>
  <si>
    <t>Metragem estimada para limpeza semestral - 10% da área de cronograma</t>
  </si>
  <si>
    <t>SÃO PAULO - ABC</t>
  </si>
  <si>
    <t>ESPÍRITO SANTO</t>
  </si>
  <si>
    <r>
      <rPr>
        <b/>
        <sz val="18"/>
        <color theme="1"/>
        <rFont val="Arial"/>
        <family val="2"/>
      </rPr>
      <t>Custo médio de Deslocamento</t>
    </r>
    <r>
      <rPr>
        <sz val="10"/>
        <color theme="1"/>
        <rFont val="Arial"/>
        <family val="2"/>
      </rPr>
      <t xml:space="preserve">
(Considerar custo médio para que a equipe relacionada gastaria em deslocamento para atender cada Unidade)</t>
    </r>
  </si>
  <si>
    <t>DADOS DA CCT SEAC &amp; CLT</t>
  </si>
  <si>
    <t>SÃO PAULO - BAIXADA SANTISTA</t>
  </si>
  <si>
    <t>SÃO PAULO - BAURU</t>
  </si>
  <si>
    <t>SÃO PAULO - SÉ</t>
  </si>
  <si>
    <t>SERGIPE</t>
  </si>
  <si>
    <t>TÓPICO</t>
  </si>
  <si>
    <t>EMBASAMENTO CCT</t>
  </si>
  <si>
    <t>RESUMO / OBS</t>
  </si>
  <si>
    <t>TOCANTINS</t>
  </si>
  <si>
    <t>SINDICATO ASSEIO E CONSERVAÇÃO</t>
  </si>
  <si>
    <t>ABRANGÊNCIA</t>
  </si>
  <si>
    <t>DATA BASE - VALIDADE CCT</t>
  </si>
  <si>
    <t>SALÁRIO MÍNIMO NACIONAL</t>
  </si>
  <si>
    <t>PISO CATEGORIA x JORNADA</t>
  </si>
  <si>
    <t>FRACIONAMENTO DE JORNADA</t>
  </si>
  <si>
    <t>Ver CLT Artigo 58-A</t>
  </si>
  <si>
    <t>Seguro de vida - Primazia do Artigo 7º da Constituição Federal (XXVIII) caso a CCT não contemple.</t>
  </si>
  <si>
    <t>VEDAÇÃO DE VALORES DE SERVIÇOS FIXADOS EM CCT  - PRIMAZIA DA ATUAÇÃO DO PRIVADO - LIVRE CONCORRÊNCIA DE MERCADO</t>
  </si>
  <si>
    <r>
      <rPr>
        <b/>
        <sz val="10"/>
        <color theme="1"/>
        <rFont val="Arial"/>
        <family val="2"/>
      </rPr>
      <t>DECRETO Nº 9.507, DE 21 DE SETEMBRO DE 2018</t>
    </r>
    <r>
      <rPr>
        <sz val="10"/>
        <color theme="1"/>
        <rFont val="Arial"/>
        <family val="2"/>
      </rPr>
      <t xml:space="preserve">
Art. 9º Os contratos de prestação de serviços continuados que envolvam disponibilização de pessoal da contratada de forma prolongada ou contínua para consecução do objeto contratual exigirão:
I - apresentação pela contratada do quantitativo de empregados vinculados à execução do objeto do contrato de prestação de serviços, a lista de identificação destes empregados e respectivos salários
II - o cumprimento das obrigações estabelecidas em acordo, convenção, dissídio coletivo de trabalho ou equivalentes das categorias abrangidas pelo contrato; e
III - a relação de benefícios a serem concedidos pela contratada a seus empregados, que conterá, no mínimo, o auxílio-transporte e o auxílio-alimentação, quando esses forem concedidos pela contratante.
</t>
    </r>
    <r>
      <rPr>
        <b/>
        <sz val="10"/>
        <color theme="1"/>
        <rFont val="Arial"/>
        <family val="2"/>
      </rPr>
      <t>Parágrafo único. A administração pública não se vincula às disposições estabelecidas em acordos, dissídios ou convenções coletivas de trabalho que tratem de:</t>
    </r>
    <r>
      <rPr>
        <sz val="10"/>
        <color theme="1"/>
        <rFont val="Arial"/>
        <family val="2"/>
      </rPr>
      <t xml:space="preserve">
I - pagamento de participação dos trabalhadores nos lucros ou nos resultados da empresa contratada;
II - matéria não trabalhista, ou que estabeleçam direitos não previstos em lei, tais como valores ou índices obrigatórios de encargos sociais ou previdenciários; e
III - preços para os insumos relacionados ao exercício da atividade.</t>
    </r>
  </si>
  <si>
    <r>
      <t xml:space="preserve">Vedação de fixação de valores de serviços, na finalidade da </t>
    </r>
    <r>
      <rPr>
        <b/>
        <sz val="10"/>
        <color theme="1"/>
        <rFont val="Arial"/>
        <family val="2"/>
      </rPr>
      <t>preservação da livre concorrência no mercado</t>
    </r>
    <r>
      <rPr>
        <sz val="10"/>
        <color theme="1"/>
        <rFont val="Arial"/>
        <family val="2"/>
      </rPr>
      <t>, para serviços de precificação e contratação comum  e que abrangem obrigações das relações trabalhistas   Exemplo: Serviços de Saúde e Segurança do Trabalho (PPRA; PCMSO, PPP, ASO, Atestados Admissional e Demissional etc.)</t>
    </r>
  </si>
  <si>
    <t>BENEFÍCIO SOCIAL</t>
  </si>
  <si>
    <t>RESUMO SALARIAL CCT</t>
  </si>
  <si>
    <t>DADOS</t>
  </si>
  <si>
    <t>OBSERVAÇÃO</t>
  </si>
  <si>
    <t>DATA BASE:</t>
  </si>
  <si>
    <t>Confira a autenticidade no endereço
http://www3.mte.gov.br/sistemas/mediador/</t>
  </si>
  <si>
    <t>ESTADO</t>
  </si>
  <si>
    <t xml:space="preserve">N REGISTRO MTE </t>
  </si>
  <si>
    <t xml:space="preserve">DATA REGISTRO MTE </t>
  </si>
  <si>
    <t>VARIAÇÃO PERCENTUAL</t>
  </si>
  <si>
    <t>FUNÇÃO</t>
  </si>
  <si>
    <t>JORNADA CONTRATADA</t>
  </si>
  <si>
    <t>QDE POSTOS</t>
  </si>
  <si>
    <t>SALARIO NORMATIVO 
(220 HRS)</t>
  </si>
  <si>
    <t>ADICIONAIS / 
GRATIFICAÇÕES</t>
  </si>
  <si>
    <t>REMUNERAÇÃO TOTAL 220H</t>
  </si>
  <si>
    <t>REMUNERAÇÃO TOTAL PROPORCIONAL</t>
  </si>
  <si>
    <t>Agente de limpeza - 12/36 horas</t>
  </si>
  <si>
    <t xml:space="preserve"> 12/36</t>
  </si>
  <si>
    <t>Agente de limpeza - 220 horas</t>
  </si>
  <si>
    <t>Limpador de fachada com risco - 220 horas</t>
  </si>
  <si>
    <t>Técnico de Segurança do Trabalho - 220 horas - Limpeza c/ risco</t>
  </si>
  <si>
    <t>Carregador - 220 horas</t>
  </si>
  <si>
    <t>Copeira - 220 horas</t>
  </si>
  <si>
    <t>Copeira - 150 horas</t>
  </si>
  <si>
    <t>Copeira - 100 horas</t>
  </si>
  <si>
    <t>Garagista - 220 horas</t>
  </si>
  <si>
    <t>Operador de Reprografia - 220 horas</t>
  </si>
  <si>
    <t>Porteiro - 220 horas</t>
  </si>
  <si>
    <t>Porteiro 150 horas</t>
  </si>
  <si>
    <t>Porteiro - 12/36 horas</t>
  </si>
  <si>
    <t>Recepcionista Área Meio - 220 horas</t>
  </si>
  <si>
    <t>Recepcionista Área Meio - 150 horas</t>
  </si>
  <si>
    <t>Recepcionista SAA - 220 horas</t>
  </si>
  <si>
    <t>Zelador - 220 horas</t>
  </si>
  <si>
    <t>Preposto - Fiscal - Supervisão do contrato - 220 horas</t>
  </si>
  <si>
    <t>Telefonistas - 180 horas</t>
  </si>
  <si>
    <t>Telefonista - 100 horas</t>
  </si>
  <si>
    <t>Jardineiro - 220 horas</t>
  </si>
  <si>
    <t xml:space="preserve">Auxiliar de dedetizador - 220 horas </t>
  </si>
  <si>
    <t xml:space="preserve">Dedetizador - 220 horas </t>
  </si>
  <si>
    <t>Ascensorista - 180 horas</t>
  </si>
  <si>
    <t>Ascensorista - Integral - 180 horas</t>
  </si>
  <si>
    <t xml:space="preserve">Piso da Categoria </t>
  </si>
  <si>
    <t>Engenheiro Químico - Serviço de Controle de Pragas</t>
  </si>
  <si>
    <t>Salário Mínimo Nacional - base da Insalubridade quando não estipulado outro parâmetro pela CCT de vinculação</t>
  </si>
  <si>
    <t>MÓDULO 2 - ENCARGOS E BENEFÍCIOS ANUAIS, MENSAIS E DIÁRIOS</t>
  </si>
  <si>
    <r>
      <rPr>
        <b/>
        <sz val="10"/>
        <color theme="1"/>
        <rFont val="Arial"/>
        <family val="2"/>
      </rPr>
      <t>RAT</t>
    </r>
    <r>
      <rPr>
        <sz val="10"/>
        <color theme="1"/>
        <rFont val="Arial"/>
        <family val="2"/>
      </rPr>
      <t xml:space="preserve"> - Riscos Ambientais do Trabalho (Obrigatório a Declaração da Licitante)</t>
    </r>
  </si>
  <si>
    <t>Serviços de Apoio 2% e Serviços de limpeza 3% - considerar o preponderante na Filial</t>
  </si>
  <si>
    <t>Base licitação - Vencedora comprova</t>
  </si>
  <si>
    <t>O RAT a depender do grau de risco do serviço irá variar entre 1%, para risco leve,  2%, para risco médio, e 3% de risco grave. O percentual dependerá do FAP - Decreto nº 3.048/1999 (Art. 202, I a III, §4º e Anexo V -  Limpeza 3,00% - CNAE 2.0 nº 8121-4/00) -    § 3º  Considera-se preponderante a atividade que ocupa, em cada estabelecimento da empresa, o maior número de segurados empregados e de trabalhadores avulsos.   (Redação dada pelo Decreto nº 10.410, de 2020)
§ 3º-A  Considera-se estabelecimento da empresa a dependência, matriz ou filial, que tenha número de Cadastro Nacional da Pessoa Jurídica - CNPJ próprio e a obra de construção civil executada sob sua responsabilidade.   (Incluído pelo Decreto nº 10.410, de 2020)</t>
  </si>
  <si>
    <r>
      <rPr>
        <b/>
        <sz val="10"/>
        <color theme="1"/>
        <rFont val="Arial"/>
        <family val="2"/>
      </rPr>
      <t>FAP</t>
    </r>
    <r>
      <rPr>
        <sz val="10"/>
        <color theme="1"/>
        <rFont val="Arial"/>
        <family val="2"/>
      </rPr>
      <t xml:space="preserve"> - Fator Acidentário de Prevenção - Obrigatório apresentar espelho do FapWeb do ano vigente e Relatório SEFIP do mês anterior</t>
    </r>
  </si>
  <si>
    <t>Multiplicador variável num intervalo de 0,5000 a 2,0000 - Apresentar anualmente o espelho</t>
  </si>
  <si>
    <t>JORNADA</t>
  </si>
  <si>
    <t>Participação do Empregado</t>
  </si>
  <si>
    <t>Participação Empregado</t>
  </si>
  <si>
    <t>VT</t>
  </si>
  <si>
    <t>220 HRS</t>
  </si>
  <si>
    <t>TÉCNICO SEGURANÇA DO TRABALHO</t>
  </si>
  <si>
    <t>150 HRS</t>
  </si>
  <si>
    <t>100 HRS</t>
  </si>
  <si>
    <t>LIMPADOR FACHADA COM RISCO</t>
  </si>
  <si>
    <t>JARDINEIRO</t>
  </si>
  <si>
    <t>CONTROLADOR DE PRAGAS E AUXILIAR</t>
  </si>
  <si>
    <t>FONTE DE ACESSO A CONSULTA TRANSPORTE</t>
  </si>
  <si>
    <t>DATA DE ACESSO</t>
  </si>
  <si>
    <t>BENEFÍCIO</t>
  </si>
  <si>
    <t>DATA</t>
  </si>
  <si>
    <t>DIAS NA VIGENCIA</t>
  </si>
  <si>
    <t>INDICE ACIDENTE TRABALHO</t>
  </si>
  <si>
    <t>DURAÇÃO</t>
  </si>
  <si>
    <t>INDICE NATALIDADE</t>
  </si>
  <si>
    <t>DIAS UTEIS</t>
  </si>
  <si>
    <t>CONFORME TABELA ABAIXO</t>
  </si>
  <si>
    <t>ÍNDICE MORTALIDADE</t>
  </si>
  <si>
    <t>220 horas</t>
  </si>
  <si>
    <t>Postos diversos</t>
  </si>
  <si>
    <t>Percentual  Hora Extra 2ª a sábado /domingo</t>
  </si>
  <si>
    <t xml:space="preserve"> 12/36 horas</t>
  </si>
  <si>
    <t>Dias trabalhados jornada 12 x 36</t>
  </si>
  <si>
    <t>Telefonista</t>
  </si>
  <si>
    <t>Percentual  Hora Extra 2ª a sábado / domingo</t>
  </si>
  <si>
    <t>SALÁRIO - Atenção as categorias com Periculosidade e Insalubridade - aplicar somente no salário-base</t>
  </si>
  <si>
    <t>CUSTO EMPRESA</t>
  </si>
  <si>
    <t>CUSTO EMPREGADO</t>
  </si>
  <si>
    <t xml:space="preserve">MÓDULO 6 - CUSTOS INDIRETOS, LUCRO E TRIBUTOS </t>
  </si>
  <si>
    <t>Custos Indiretos / Despesas Administrativas</t>
  </si>
  <si>
    <t>Deverá ser elaborada planilha com a média dos custos indiretos -  Tabela CGU (2015)</t>
  </si>
  <si>
    <t>Fonte tabela CGU - RELATÓRIO DE AVALIAÇÃO POR ÁREA DE GESTÃO Nº 3 - GASTOS DO GOVERNO FEDERAL COM TERCEIRIZAÇÃO DE SERVIÇOS DE VIGILÂNCIA, LIMPEZA E CONSERVAÇÃO PREDIAL - 2015 - PG. 43</t>
  </si>
  <si>
    <t xml:space="preserve">Lucro </t>
  </si>
  <si>
    <t>Mediana de elaboração da CGU - Relatório Terceirização Ano 2015</t>
  </si>
  <si>
    <t>Tributos Federais - PIS - Optante Lucro Real - apresentar média % recolhido</t>
  </si>
  <si>
    <t xml:space="preserve">Tributo PIS - Licitante Lucro Real deverá declarar a média anual </t>
  </si>
  <si>
    <t>Tributos Federais - COFINS -  Optante Lucro Real - apresentar média % recolhido</t>
  </si>
  <si>
    <t xml:space="preserve">Tributo COFINS - Licitante Lucro Real deverá declarar a média anual </t>
  </si>
  <si>
    <t xml:space="preserve">Tributo Municipal para Serviços de Apoio Administrativo </t>
  </si>
  <si>
    <t>ISSQN da região metropolitana - central escolhida para escritório - verificar menor ISS</t>
  </si>
  <si>
    <t>Tributo Municipal para Serviços de Limpeza</t>
  </si>
  <si>
    <t>ISSQN ponderado pelos  percentuais de cada município X metro quadrado cada Unidade</t>
  </si>
  <si>
    <t>Tributo Municipal para Serviços  Controle de Pragas (se for diferenciado)</t>
  </si>
  <si>
    <t>Tributo Municipal para Serviços de  Jardinagem (se for diferenciado)</t>
  </si>
  <si>
    <t>ISSQN ponderado pelos  percentuais de cada município X metro quadrado de cada jardim</t>
  </si>
  <si>
    <t>Nota Técnica nº 2/2018/CGAC/CISET/SG-PR - VER GRÁFICOS ABAIXO MÉDIAS CI E LUCRO</t>
  </si>
  <si>
    <t>Competência</t>
  </si>
  <si>
    <t xml:space="preserve">5301-03 </t>
  </si>
  <si>
    <t>TOTAL</t>
  </si>
  <si>
    <t>MÉDIA DE ENCARGOS TRABALHISTAS PARA SERVIÇOS FIXOS</t>
  </si>
  <si>
    <t>Submódulo 2.1 - 13º (Décimo Terceiro) Salário, Férias e Adicional de Férias</t>
  </si>
  <si>
    <t>Perc. (%) Legislação</t>
  </si>
  <si>
    <t>A -</t>
  </si>
  <si>
    <t>13º (Décimo Terceiro) Salário (VERBA APROVISIONADA) - (1/12) x 100 = 8,33%</t>
  </si>
  <si>
    <t>CF art 7º inc XVII e CLT art 142. 1/12 do valor referente à gratificação natalina. Dividido por 11 pra cobrir os ferista.</t>
  </si>
  <si>
    <t>B -</t>
  </si>
  <si>
    <t>Férias e Adicional de Férias (VERBA APROVISIONADA) - Cálculo: ( (1/11) x 100 = 9,09% ) + (1/3)*(1/11) x 100 = 3,03% = 12,10%</t>
  </si>
  <si>
    <t>Total do Submódulo 2.1</t>
  </si>
  <si>
    <t>Submódulo 2.2 - Encargos Previdenciários, FGTS e Outras Contribuições</t>
  </si>
  <si>
    <t xml:space="preserve">INSS - Art. 22, Inciso I, da Lei nº 8.212/91                                                                                    </t>
  </si>
  <si>
    <t>Lei 8.212/91 art. 22 inciso I</t>
  </si>
  <si>
    <t xml:space="preserve">Salário Educação - Art. 3º, Inciso I, Decreto n.º 87.043/82                                               </t>
  </si>
  <si>
    <t>Decreto 87.043/82 art 3º inciso I</t>
  </si>
  <si>
    <t>C -</t>
  </si>
  <si>
    <t xml:space="preserve">Seguro Acidente de Trabalho (RAT x FAP) - Decreto nº 3.048/99 </t>
  </si>
  <si>
    <t>Lei 8.212/91 art. 22 inc I alíneas "b" e "c". Pode variar de acordo com o grau de risco da atividade</t>
  </si>
  <si>
    <t>D -</t>
  </si>
  <si>
    <t xml:space="preserve">SESC ou SESI - Art. 3º, Lei n.º 8.036/90 </t>
  </si>
  <si>
    <t>Decreto-Lei 9.853/1946 (Art. 3º) e Lei 8.036/1990 (Art. 30)</t>
  </si>
  <si>
    <t>E -</t>
  </si>
  <si>
    <t>SENAI - SENAC - Decreto n.º 2.318/86</t>
  </si>
  <si>
    <t>Decreto-Lei nº 8621/46</t>
  </si>
  <si>
    <t>F -</t>
  </si>
  <si>
    <t xml:space="preserve">SEBRAE - Art. 8º, Lei n.º 8.029/90 e Lei n.º 8.154/90                                          </t>
  </si>
  <si>
    <t>Fundamentada na Lei nº 8.029, de 12 de abril de 1990. (Art. 8°), alterada pela Lei 8154/1990</t>
  </si>
  <si>
    <t>G -</t>
  </si>
  <si>
    <t xml:space="preserve">INCRA - Lei n.º 7.787/89 e DL n.º 1.146/70                          </t>
  </si>
  <si>
    <t>Decreto-Lei 1.146/70 art 1º inciso I, CF – 88, Artigo 184, Artigo 150, Inciso I</t>
  </si>
  <si>
    <t>H -</t>
  </si>
  <si>
    <t xml:space="preserve">FGTS - Art. 15, Lei nº 8.030/90 e Art. 7º, III, CF                                                                      </t>
  </si>
  <si>
    <t>Lei 8.036/90 art 15 e CF art 7º inciso III</t>
  </si>
  <si>
    <t>Total do Submódulo 2.2</t>
  </si>
  <si>
    <t>RESUMO DO MÓDULO 2 - Encargos e Benefícios Anuais, Mensais e Diários</t>
  </si>
  <si>
    <t>2.1 -</t>
  </si>
  <si>
    <t>13º (Décimo Terceiro) Salário, Férias e Adicional de Férias</t>
  </si>
  <si>
    <t>Incidência dos encargos do Submódulo 2.2 sobre 13º salário, Férias e 1/3 Adicional de Férias</t>
  </si>
  <si>
    <t>2.2 -</t>
  </si>
  <si>
    <t>Encargos Previdenciários, FGTS e Outras Contribuições</t>
  </si>
  <si>
    <t>TOTAL DO MÓDULO 2</t>
  </si>
  <si>
    <t>MÓDULO 3 - PROVISÃO PARA RESCISÃO</t>
  </si>
  <si>
    <t>Metodologias de cálculo baseadas nos índices orientados pelo TCU, nos dados do IBGE, nos estudos de Instituições Públicas e, estão em parâmetros que correspondem ao percentual máximo que a CAIXA deve pagar para cada item.</t>
  </si>
  <si>
    <t>Provisão para Rescisão</t>
  </si>
  <si>
    <t>% do CJF NT 001/2013</t>
  </si>
  <si>
    <t>% da NT CISET  002/2018</t>
  </si>
  <si>
    <r>
      <t xml:space="preserve">Aviso Prévio Indenizado 
</t>
    </r>
    <r>
      <rPr>
        <sz val="11"/>
        <rFont val="Calibri"/>
        <family val="2"/>
        <scheme val="minor"/>
      </rPr>
      <t xml:space="preserve">      Base de Cálculo: 
           CJT:     (1/(Período do Contrato)*5%)
           CISET: (1/(Período do Contrato)*5,55%)</t>
    </r>
  </si>
  <si>
    <t xml:space="preserve">CF art 7º inc XXI e CLT art 487/491. </t>
  </si>
  <si>
    <r>
      <t xml:space="preserve">Incidência do FGTS sobre Aviso Prévio Indenizado
      </t>
    </r>
    <r>
      <rPr>
        <sz val="11"/>
        <rFont val="Calibri"/>
        <family val="2"/>
        <scheme val="minor"/>
      </rPr>
      <t>Base de Cálculo: 8% sobre o Aviso Prévio Indenizado</t>
    </r>
  </si>
  <si>
    <r>
      <rPr>
        <b/>
        <sz val="11"/>
        <rFont val="Calibri"/>
        <family val="2"/>
        <scheme val="minor"/>
      </rPr>
      <t xml:space="preserve">Multa do FGTS sobre o Aviso Prévio Indenizado 
</t>
    </r>
    <r>
      <rPr>
        <sz val="11"/>
        <rFont val="Calibri"/>
        <family val="2"/>
        <scheme val="minor"/>
      </rPr>
      <t xml:space="preserve">      Base de Cálculo
            CJT: (0,08 x 0,4 x 5% x (1 x (1/11) x (4/33)))
            CISET: (0,08 x 0,4 x 5,55% x (1 x (1/11) x (4/33)))</t>
    </r>
  </si>
  <si>
    <t>Artigo 18 da Lei nº 8.036 de 11 de maio de 1990</t>
  </si>
  <si>
    <r>
      <t xml:space="preserve">Aviso-Prévio Trabalhado
</t>
    </r>
    <r>
      <rPr>
        <sz val="11"/>
        <rFont val="Calibri"/>
        <family val="2"/>
        <scheme val="minor"/>
      </rPr>
      <t xml:space="preserve">      Base de Cálculo 
            CJT/CISET: Cálculo: [(100% / 30) x 7]/(Período do Contrato)</t>
    </r>
  </si>
  <si>
    <t>CF art 7º inc XXI e CLT art 487. Considerando que 95% dos profissionais cumprem aviso prévio.</t>
  </si>
  <si>
    <r>
      <rPr>
        <b/>
        <sz val="11"/>
        <rFont val="Calibri"/>
        <family val="2"/>
        <scheme val="minor"/>
      </rPr>
      <t xml:space="preserve">Incidência dos Encargos do Submódulo 2.2 sobre o Aviso-Prévio Trabalhado 
</t>
    </r>
    <r>
      <rPr>
        <sz val="11"/>
        <rFont val="Calibri"/>
        <family val="2"/>
        <scheme val="minor"/>
      </rPr>
      <t xml:space="preserve">      Base de Cálculo: Item 2.2 * Aviso-Prévio Trabalhado</t>
    </r>
  </si>
  <si>
    <t>Multa do FGTS sobre o Aviso-Prévio Trabalhado
      Base de Cálculo (0,08 x 1,94% x 0,40)</t>
  </si>
  <si>
    <t>G</t>
  </si>
  <si>
    <t>Multa do FGTS - rescisão sem justa causa (40%) - 
       Base de Cálculo: 
              CJT: 0,08 x 0,4 x 0,95 x [(1) + (1/11) + (4/33)]*100
              CISET: 0,08 x 0,4 x 0,9445 x (1+0,0833+0,09075+0,03025)</t>
  </si>
  <si>
    <t>TOTAL DO MÓDULO 3</t>
  </si>
  <si>
    <t>MÓDULO 4 - CUSTO DE REPOSIÇÃO DO PROFISSIONAL AUSENTE</t>
  </si>
  <si>
    <t>Base em histórico da empresa para determinado serviço e referem-se somente ao custo que será pago ao repositor pelos dias trabalhados quando da necessidade de substituir a mão de obra alocada na prestação do serviço.</t>
  </si>
  <si>
    <t>Submódulo 4.1 - Ausências Legais</t>
  </si>
  <si>
    <t>Substituto na cobertura de Férias - Aprovisionado no módulo 2.1 e, liberado a partir do 13º mês da vigência para cada profissional escalado para gozar férias.</t>
  </si>
  <si>
    <t>Substituto na cobertura de Ausências Legais - Cálculo: 
(2,96/30) x (1/12) = 0,82%
(5,96/365 dias) = 1,63%</t>
  </si>
  <si>
    <t>CLT (Art. 131 inciso I e Art. 473 inciso I ao IX). Considerando 2,96 ausência por ano</t>
  </si>
  <si>
    <t>Substituto na cobertura de Licença Paternidade - Cálculo: ((5/30) /12) x 0,015 = 0,02%</t>
  </si>
  <si>
    <t>Art 7º XIX CF e §1º da CLT. Considerando que 1,5% dos trabalhadores têm filhos por ano</t>
  </si>
  <si>
    <t>Substituto na cobertura de Ausência por Acidente de Trabalho - Calculo: 
((15/30)/12) x 0,0078 x 100 = 0,03%.
[(15/30)/12] x 0,08 x 100 = 0,33%</t>
  </si>
  <si>
    <t>CLT (Art. 131 inciso III e Art. 201 inciso I). Considerando ocorrência para 0,78% dos profissionais por ano</t>
  </si>
  <si>
    <t>Substituto na cobertura de Afastamento Maternidade - Cálculo: 
(0,0144 x 0,1 x 0,4509 x 6/12) = 0,03%.
0,02 x (4/12) / 12 = 0,06%</t>
  </si>
  <si>
    <t>Subtotal do Submódulo 4.1</t>
  </si>
  <si>
    <t>F</t>
  </si>
  <si>
    <t>Encargos Previdenciários, FGTS e Outras Contribuições - Cálculo: (36,80%)*(0,91%) = 0,33% ou (36,80%)*(2,04%) = 0,75%</t>
  </si>
  <si>
    <t>Total do Submódulo 4.1</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</si>
  <si>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</si>
  <si>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RESUMO DOS MÓDULOS 2 ao 4  - Encargos sobre a Mão de Obra</t>
  </si>
  <si>
    <t>Módulo 2</t>
  </si>
  <si>
    <t>Módulo 3</t>
  </si>
  <si>
    <t>Módulo 4</t>
  </si>
  <si>
    <t xml:space="preserve">Total dos Módulos 2, 3 e 4 </t>
  </si>
  <si>
    <t>Média simples dos encargos sobre mão de obra</t>
  </si>
  <si>
    <t>API E APT 12 meses</t>
  </si>
  <si>
    <t>Diluir para 30 meses</t>
  </si>
  <si>
    <t>ENCARGOS TRABALHISTAS DA HORA EXTRA EM DIAS ÚTEIS</t>
  </si>
  <si>
    <r>
      <rPr>
        <b/>
        <u/>
        <sz val="11"/>
        <rFont val="Calibri"/>
        <family val="2"/>
        <scheme val="minor"/>
      </rPr>
      <t xml:space="preserve">ATENÇÃO: 
</t>
    </r>
    <r>
      <rPr>
        <sz val="11"/>
        <rFont val="Calibri"/>
        <family val="2"/>
        <scheme val="minor"/>
      </rPr>
      <t xml:space="preserve">NÃO SE APROVISIONA AUSÊNCIAS LEGAIS NO CUSTO DE HORAS EXTRAS, PORQUE ELAS SOMENTE PODEM SER LABORADAS POR PRESTADORES PRESENTES NO DIA DO PEDIDO DE REALIZAÇÃO DE HORAS SUPLEMENTARES. 
PARA </t>
    </r>
    <r>
      <rPr>
        <b/>
        <u/>
        <sz val="11"/>
        <rFont val="Calibri"/>
        <family val="2"/>
        <scheme val="minor"/>
      </rPr>
      <t>SERVIÇOS SOB DEMANDA</t>
    </r>
    <r>
      <rPr>
        <sz val="11"/>
        <rFont val="Calibri"/>
        <family val="2"/>
        <scheme val="minor"/>
      </rPr>
      <t xml:space="preserve"> QUANDO AS HORAS DE TRABALHO SÃO QUITADAS PELA REALIZAÇÃO DO SERVIÇO TAMBÉM NÃO SE APROVISIONA AUSÊNCIAS LEGAIS</t>
    </r>
  </si>
  <si>
    <t xml:space="preserve">O artigo 473 da CLT e os Acórdãos TCU nº 1.904/2007 e nº 1.753/2008 - Plenário abordam sobre ausências legais. 
Parâmetros: IBGE (5,96 dias/ano) - CCT (em regra são 7 dias) 
Contratos vigentes na Administração Pública e Contratos anteriores da CAIXA. </t>
  </si>
  <si>
    <t>Mão de obra vinculada à execução contratual (valor por posto de trabalho)</t>
  </si>
  <si>
    <t>Valor (R$)</t>
  </si>
  <si>
    <t>A</t>
  </si>
  <si>
    <t>Base aplicação CI</t>
  </si>
  <si>
    <t>B</t>
  </si>
  <si>
    <t xml:space="preserve">Módulo 2, 3 e 4 - Encargos Trabalhistas da Legislação/estimativas </t>
  </si>
  <si>
    <t>Base aplicação Lucro</t>
  </si>
  <si>
    <t>C</t>
  </si>
  <si>
    <t>Submódulo 2.3 Auxílio Transporte</t>
  </si>
  <si>
    <t>Base aplicação Fator T</t>
  </si>
  <si>
    <t>D</t>
  </si>
  <si>
    <t>PIS</t>
  </si>
  <si>
    <t>COFINS</t>
  </si>
  <si>
    <t>Módulo 5 - Insumos Diversos (Uniformes - EPI - Crachá)</t>
  </si>
  <si>
    <t>Máximo PIS/COFINS</t>
  </si>
  <si>
    <t>E</t>
  </si>
  <si>
    <t>ISSQN</t>
  </si>
  <si>
    <t>Fator Economicidade - Acórdão TCU nº 289/2018 - Plenário, de 21 de fevereiro de 2018</t>
  </si>
  <si>
    <t>Encargos Sociais</t>
  </si>
  <si>
    <t>Quantidade</t>
  </si>
  <si>
    <t>PREÇO MÁXIMO ADMITIDO</t>
  </si>
  <si>
    <t>VALOR UNITÁRIO</t>
  </si>
  <si>
    <t>VALOR TOTAL</t>
  </si>
  <si>
    <t>Custos Indiretos (% médio sobre preço final)</t>
  </si>
  <si>
    <t>Custos Indiretos</t>
  </si>
  <si>
    <t>SERVIÇOS DE LIMPEZA FIXOS</t>
  </si>
  <si>
    <t>Mão de obra vinculada à execução contratual</t>
  </si>
  <si>
    <t>Subtotal =&gt; (A+B+C+D)</t>
  </si>
  <si>
    <t>VALOR TOTAL POR POSTO</t>
  </si>
  <si>
    <t>CUSTO DA LIMPEZA DE SEGUNDA A SEXTA</t>
  </si>
  <si>
    <t xml:space="preserve">VALOR EXCLUSIVO DA MÃO DE OBRA FIXA + UNIFORME + CRACHÁ + EPI </t>
  </si>
  <si>
    <t>Posto</t>
  </si>
  <si>
    <t>Um.</t>
  </si>
  <si>
    <t>Qde</t>
  </si>
  <si>
    <t>Jornadas mínimas para atendimento as Agências, Postos de Atendimento, Áreas Administrativas, Salas não Contíguas - SNC, em dias úteis, conforme Planilha de Dimensionamento anexa ao Edital.  A distribuição de jornada por Unidade manutenida não pode ser alterada.</t>
  </si>
  <si>
    <t>TOTAL DE PROFISSIONAIS FIXOS</t>
  </si>
  <si>
    <t>MÉDIA CUSTOS INDIRETOS</t>
  </si>
  <si>
    <t xml:space="preserve">ESTIMATIVA DE QUANTITATIVO DE DA MÃO DE OBRA </t>
  </si>
  <si>
    <t>TOTAL CUSTO COM A MÃO DE OBRA - AUXILIARES FIXOS</t>
  </si>
  <si>
    <t>MÓDULO 5 - INSUMOS</t>
  </si>
  <si>
    <t>MATERIAL E DEPRECIAÇÃO DE EQUIPAMENTOS</t>
  </si>
  <si>
    <t>Parâmetro usual de Mercado, cada empresa deve avaliar seus custos e readequar caso necessário.</t>
  </si>
  <si>
    <t>Total Materiais de Limpeza e Higiene - Material Durável - Equipamentos 
(depreciação 60 meses)</t>
  </si>
  <si>
    <t>Total da mão-de-obra, materiais e depreciação de equipamentos</t>
  </si>
  <si>
    <t>base para C.I.</t>
  </si>
  <si>
    <t>MÓDULO 6 - CUSTOS INDIRETOS, TRIBUTOS E LUCRO</t>
  </si>
  <si>
    <t>Custos Indiretos, Tributos e Lucro</t>
  </si>
  <si>
    <t>Percentual (%)</t>
  </si>
  <si>
    <t>planilha auxiliar</t>
  </si>
  <si>
    <t>Soma de Lucro e custos Indiretos</t>
  </si>
  <si>
    <t>C.1. Tributos Federais - PIS</t>
  </si>
  <si>
    <t>C.1. Tributos Federais - COFINS</t>
  </si>
  <si>
    <t>C.2. Tributos Estaduais (especificar)</t>
  </si>
  <si>
    <t>C.3. Tributos Municipais - ISSQN</t>
  </si>
  <si>
    <t>C.4. Outros (especificar)</t>
  </si>
  <si>
    <t>TOTAL DE TRIBUTOS</t>
  </si>
  <si>
    <t>Fator Tributação</t>
  </si>
  <si>
    <t>TOTAL DOS CUSTOS INDIRETOS,  LUCRO E TRIBUTOS</t>
  </si>
  <si>
    <t>Resultado</t>
  </si>
  <si>
    <t>TOTAL CUSTO MENSAL SERVIÇOS DE LIMPEZA - ROTINA DE 2ª A 6ª</t>
  </si>
  <si>
    <t xml:space="preserve">PIS </t>
  </si>
  <si>
    <t>Total m² interno e externo convertido</t>
  </si>
  <si>
    <t>Preco por m²</t>
  </si>
  <si>
    <t>Total Tribrutos</t>
  </si>
  <si>
    <t>Custo Indireto estimado por profissional</t>
  </si>
  <si>
    <t>TOTAL DE POSTOS FIXOS</t>
  </si>
  <si>
    <t>LIMPEZA DE SAA/SNC - DIAS NÃO ÚTEIS</t>
  </si>
  <si>
    <t>Fator Economicidade - Acórdão TCU nº 289/2018 - Plenário, 
de 21 de fevereiro de 2018</t>
  </si>
  <si>
    <t>Cada Equipe de serviços volantes constituída de 2 profissionais
média 30 dias/mês</t>
  </si>
  <si>
    <t>MATERIAL E EQUIPAMENTO</t>
  </si>
  <si>
    <t>Total Materiais de Limpeza e  Equipamentos (depreciação 60 meses)</t>
  </si>
  <si>
    <t>Total da mão-de-obra, materiais e equipamentos</t>
  </si>
  <si>
    <t xml:space="preserve">ASG - 220h em regime de 12 x 36h ( 2 profissionais = 30 dias trabalhados) </t>
  </si>
  <si>
    <t>Discriminação</t>
  </si>
  <si>
    <t>Valor R$</t>
  </si>
  <si>
    <t>Custo cada dia</t>
  </si>
  <si>
    <t>Custo 1 profissional 15 dias</t>
  </si>
  <si>
    <t xml:space="preserve">Custo 10 dias </t>
  </si>
  <si>
    <t>Custo no mês por 2 profissionais</t>
  </si>
  <si>
    <t>Preço por m²</t>
  </si>
  <si>
    <t>TOTAL CUSTO MENSAL LIMPEZA SAA EM DIAS NÃO ÚTEIS</t>
  </si>
  <si>
    <t>Total de m² para limpeza de  SAA em dias não úteis</t>
  </si>
  <si>
    <t>Atenção: Serviços monitorados por CFTV</t>
  </si>
  <si>
    <t>ATENÇÃO: Cálculos para mensurar custos - Licitante pode optar por outras metodologias</t>
  </si>
  <si>
    <t>Resumo</t>
  </si>
  <si>
    <t xml:space="preserve">Sugestão: Montar equipes volantes para atividades dos 20 dias restantes </t>
  </si>
  <si>
    <t xml:space="preserve">Sugestão de equipes volantes nos dias úteis -  parte de dias não utilizados = 20 dias </t>
  </si>
  <si>
    <t xml:space="preserve">Produtividade serviços extras em dias úteis (reforço obras, higienização, eventos) </t>
  </si>
  <si>
    <t>700m²</t>
  </si>
  <si>
    <t>Custo 1 dia de trabalho com 1 profissional de 12 horas/dia</t>
  </si>
  <si>
    <t>Quantidade de profissionais</t>
  </si>
  <si>
    <t>LIMPEZA DE FACHADA COM RISCO POR CRONOGRAMA</t>
  </si>
  <si>
    <t>Valor Unitário</t>
  </si>
  <si>
    <t>Total</t>
  </si>
  <si>
    <t>Custo da equipe de trabalho por 8h/dia</t>
  </si>
  <si>
    <t>DESLOCAMENTO MÉDIO POR AGÊNCIA</t>
  </si>
  <si>
    <t>Considerando 1 dia de trabalho ao custo da equipe formada por 2 LIMPADORES DE FACHADA COM RISCO (VIDROS OU REVESTIMENTOS) em altura definida pela Norma Regulamentadora nº 35 e assistência presencial de Técnico de Segurança do Trabalho.</t>
  </si>
  <si>
    <t>TOTAL DE CUSTO PARA 1 (UM) DIA DE TRABALHO DE EQUIPE PARA LIMPEZA FACHADA COM RISCO (PODE SER SUBCONTRATADA)</t>
  </si>
  <si>
    <t xml:space="preserve">Produtividade/dia em 8 horas de trabalho (44 h/semana) - de 130 a 160m²/dia (IN 05/2017) - média diária 145m² - ATENÇÃO: será cobrado o valor do m² limpo após serviço executado e atestado. </t>
  </si>
  <si>
    <t>Considerando a limpeza de 145m²/dia/limpador. Para 2 profissionais = total de 290m²</t>
  </si>
  <si>
    <t>Total estimado de m²/mês limpeza de fachada (serviços por cronograma homologado pelo Gestor Técnico do Contrato)</t>
  </si>
  <si>
    <t>Total do custo por metro quadrado = Custo de 8h /média produtividade de 290m²</t>
  </si>
  <si>
    <t>SERVIÇOS DE CONTROLE DE PRAGAS POR CRONOGRAMA TRIMESTRAL</t>
  </si>
  <si>
    <t>Soma total áreas para serviços de Controle de Pragas</t>
  </si>
  <si>
    <t>Área Total:</t>
  </si>
  <si>
    <t>Área tratada no mês - 1/3 - Serviços executados em cronograma trimestral</t>
  </si>
  <si>
    <t>Produtividade/dia em 8 horas de trabalho para controle de pragas (44 h/semana)</t>
  </si>
  <si>
    <t>Média de horas trabalhadas por serviço - entrada as 16h e saída as 19h (principalmente Agências)</t>
  </si>
  <si>
    <t xml:space="preserve">3 horas de serviços, sempre em horário de não expediente ao público interno e externo. </t>
  </si>
  <si>
    <t>Quantidade de profissionais para execução do Serviço</t>
  </si>
  <si>
    <t>Custo da mão-de-obra da equipe com Profissional e Auxiliar</t>
  </si>
  <si>
    <t>Engenheiro Quimíco ou Biólogo responsável das atividades 
Piso salarial - Tabela de salário base do Sindicato de Engenheiros ou determinação legal</t>
  </si>
  <si>
    <t xml:space="preserve">Piso salarial Profissionais de Engenharia </t>
  </si>
  <si>
    <t>Engenheiro Quimíco ou Biólogo responsável das atividades
Encargos trabalhistas</t>
  </si>
  <si>
    <t>Engenheiro Quimíco ou Biólogo responsável das atividades -
Custo mensal médio</t>
  </si>
  <si>
    <t>Piso salarial + Encargos</t>
  </si>
  <si>
    <t>Engenheiro Quimíco ou Biólogo responsável das atividades - 12h/mês - 
12 horas de dedicação por mês</t>
  </si>
  <si>
    <t>Jornada de 36 horas por semana = 180 horas por mês</t>
  </si>
  <si>
    <t>Engenheiro Químico - 12 horas de dedicação por mês</t>
  </si>
  <si>
    <t>Custo Mensal de Material (insumos, depreciação equipamentos)</t>
  </si>
  <si>
    <t>TOTAL:</t>
  </si>
  <si>
    <t>DESLOCAMENTO MÉDIO POR AGÊNCIA CONSIDERANDO PROFISSIONAL COM MOTO</t>
  </si>
  <si>
    <t>Valor base tributação:</t>
  </si>
  <si>
    <t>TOTAL CUSTO MENSAL SERVIÇOS DE CONTROLE DE PRAGAS (01 equipe e insumos, etc.)</t>
  </si>
  <si>
    <t>Preço / Produtividade da Equipe ( 4.800m²  x 2 )</t>
  </si>
  <si>
    <t xml:space="preserve">Total de m² para Controle Pragas Mensal = Área total / 3 </t>
  </si>
  <si>
    <t>Preço estimado mensal - serviço trimestral por cronograma - 1/3 de área mensal</t>
  </si>
  <si>
    <t>JARDINAGEM MENSAL</t>
  </si>
  <si>
    <t>ITEM</t>
  </si>
  <si>
    <t>Valor</t>
  </si>
  <si>
    <t>ATENÇÃO: Mínimo 1 visita/mês</t>
  </si>
  <si>
    <t xml:space="preserve">Custo da mão-de-obra </t>
  </si>
  <si>
    <t>TOTAL MÃO DE OBRA E INSUMOS</t>
  </si>
  <si>
    <t>Deslocamento médio por agência</t>
  </si>
  <si>
    <t>Atenção: a produtividade dos serviços de jardinagem é uma estimativa. 
A obrigação é de, pelo menos, 1 visita mensal. 
Os serviços podem ser subcontratados na conformidade das determinações do TR e Contrato. 
O fornecedor é livre para escolher a solução que melhor atenda as obrigações contratuais.</t>
  </si>
  <si>
    <t>TOTAL M² DE ÁREA DE JARDIM</t>
  </si>
  <si>
    <t>Custo por m²</t>
  </si>
  <si>
    <t>Preço Mensal Estimado</t>
  </si>
  <si>
    <t>un</t>
  </si>
  <si>
    <t>Qde m²</t>
  </si>
  <si>
    <t>SERVIÇOS FIXOS DE LIMPEZA SEGUNDA A SEXTA-FEIRA</t>
  </si>
  <si>
    <t>m²</t>
  </si>
  <si>
    <t xml:space="preserve">PREÇO SERVIÇOS DE LIMPEZA FIXO </t>
  </si>
  <si>
    <t>SERVIÇOS FIXOS DE LIMPEZA CAIXA CULTURAL - DOMINGO A DOMINGO</t>
  </si>
  <si>
    <t>SERVIÇOS DE LIMPEZA DE SAA - SNC EM DIAS NÃO ÚTEIS</t>
  </si>
  <si>
    <t>PREÇO SERVIÇOS DE LIMPEZA SAA - SNC DIAS NÃO ÚTEIS</t>
  </si>
  <si>
    <t>Quantidade MENSAL em m²</t>
  </si>
  <si>
    <t>SERVIÇOS DE LIMPEZA DE FACHADA COM RISCO</t>
  </si>
  <si>
    <t>PREÇO SERVIÇOS DE LIMPEZA DE FACHADA COM RISCO</t>
  </si>
  <si>
    <t>H</t>
  </si>
  <si>
    <t>Quantidade em m² - 1/3 Total</t>
  </si>
  <si>
    <t>SERVIÇOS FIXOS DE CONTROLE DE PRAGAS (TRIMESTRAL)</t>
  </si>
  <si>
    <t>PREÇO SERVIÇOS DE CONTROLE DE PRAGAS</t>
  </si>
  <si>
    <t>I</t>
  </si>
  <si>
    <t xml:space="preserve">Quantidade em m² </t>
  </si>
  <si>
    <t>SERVIÇOS DE JARDINAGEM (MENSAL)</t>
  </si>
  <si>
    <t>PREÇO SERVIÇOS DE JARDINAGEM</t>
  </si>
  <si>
    <t>J</t>
  </si>
  <si>
    <t>SERVIÇOS DE LIMPEZA SOB DEMANDA (REFORÇO EM CASO DE OBRAS; SINISTROS; CALAMIDADES DA NATUREZA E DEMAIS OCORRÊNCIAS QUE PRODUZAM DANOS À UNIDADE, EVENTOS) - SERVIÇOS EXTRAORDINÁRIOS DE HIGIENIZAÇÃO</t>
  </si>
  <si>
    <t xml:space="preserve">Quantidade estimada em m²  da intervenção </t>
  </si>
  <si>
    <t>FÓRMULA</t>
  </si>
  <si>
    <t>PREÇO DO SERVIÇO DE LIMPEZA POR M²</t>
  </si>
  <si>
    <t>R$</t>
  </si>
  <si>
    <t>Valor do m²</t>
  </si>
  <si>
    <t xml:space="preserve">ÁREA ESTIMADA DA INTERVENÇÃO </t>
  </si>
  <si>
    <t>M²</t>
  </si>
  <si>
    <t xml:space="preserve">M² da área de intervenção </t>
  </si>
  <si>
    <t>QUANTIDADE DE AGENTES DE LIMPEZA NECESSÁRIOS</t>
  </si>
  <si>
    <t>Nº</t>
  </si>
  <si>
    <t>Nº necessário</t>
  </si>
  <si>
    <t>QUANTIDADE DE DIAS NECESSÁRIOS À INTERVENÇÃO</t>
  </si>
  <si>
    <t>Dias necessários</t>
  </si>
  <si>
    <t>DIAS ÚTEIS DO MÊS - MÉDIA</t>
  </si>
  <si>
    <t>Dias úteis</t>
  </si>
  <si>
    <t>Fórmula aplicada</t>
  </si>
  <si>
    <t>K</t>
  </si>
  <si>
    <t>SERVIÇOS DE LIMPEZA SOB DEMANDA - FACHADA ENVIDRAÇADA/REVESTIDA COM RISCO - NR 35 - SERVIÇO EXTRA FORA DO CRONOGRAMA - DEMANDA JUSTIFICADA</t>
  </si>
  <si>
    <t>PREÇO DO SERVIÇO DE LIMPEZA DE FACHADA POR M²</t>
  </si>
  <si>
    <t>10% área estimada</t>
  </si>
  <si>
    <t>EQUIPE PARA LIMPEZA FACHADA COM RISCO</t>
  </si>
  <si>
    <t>Produtividade 290m²</t>
  </si>
  <si>
    <t xml:space="preserve">FÓRMULA = Preço  m² * área * Nº Agentes * Nº dias necessários pela produtividade da equipe de 290m² por dia </t>
  </si>
  <si>
    <t>L</t>
  </si>
  <si>
    <t xml:space="preserve">SERVIÇOS DE CONTROLE DE PRAGAS -  SERVIÇO EXTRA FORA DO CRONOGRAMA - INFESTAÇÃO DE PRAGAS (CUPIM, CARAMUJOS AFRICANOS, DEMAIS ANIMAIS SINANTRÓPICOS) </t>
  </si>
  <si>
    <t>PREÇO DO SERVIÇO DE CONTROLE DE PRAGAS POR M²</t>
  </si>
  <si>
    <t>2% área mensal estimada</t>
  </si>
  <si>
    <t>EQUIPE EXTRA DE CONTROLE DE PRAGAS</t>
  </si>
  <si>
    <t>M</t>
  </si>
  <si>
    <t xml:space="preserve">SERVIÇOS EXTRA FORA DO CRONOGRAMA MENSAL DE JARDINAGEM - RECOMPOSIÇÃO DE ÁREAS DANIFICADAS POR VANDALISMO, CALAMIDADES DA NATUREZA ETC. </t>
  </si>
  <si>
    <t>PREÇO DO SERVIÇO DE JARDINAGEM POR M²</t>
  </si>
  <si>
    <t>5% área estimada</t>
  </si>
  <si>
    <t>EQUIPE EXTRA PARA RECOMPOSIÇÃO</t>
  </si>
  <si>
    <t>MATERIAL EXTRA (TERRA; ADUBO; MUDAS ETC.)</t>
  </si>
  <si>
    <t>%</t>
  </si>
  <si>
    <t>50% do serviço regular</t>
  </si>
  <si>
    <t>FÓRMULA = (Preço m² * área * Nº Agentes * Nº dias) + material extra</t>
  </si>
  <si>
    <t>N</t>
  </si>
  <si>
    <t xml:space="preserve">SERVIÇOS EXTRA DE JARDINAGEM COM RISCO - PODA DE ÁRVORES ACIMA DE 2 METROS, EXTRAÇÃO DE ÁRVORES COM RISCO DE QUEDA OU DANIFICANDO EDIFICAÇÃO (COM LAUDO DE ENGENHEIRO E AUTORIZAÇÃO DA PREFEITURA) </t>
  </si>
  <si>
    <t>ESTIMATIVA RESERVA DE EVENTO EXTRA</t>
  </si>
  <si>
    <t>SERVIÇOS COMPLEXOS COM AVALIAÇÃO PRELIMINAR</t>
  </si>
  <si>
    <t>PREÇO DO SERVIÇO EXTRA (MÍNIMO DE 3 ORÇAMENTOS)</t>
  </si>
  <si>
    <t>EQUIPE EXTRA PARA EXECUÇÃO DOS SERVIÇOS</t>
  </si>
  <si>
    <t>SERVIÇOS:</t>
  </si>
  <si>
    <t xml:space="preserve">PREÇO MÁXIMO
MENSAL </t>
  </si>
  <si>
    <t>SERVIÇOS FIXOS DE LIMPEZA CAIXA CULTURAL DOMINGO A DOMINGO</t>
  </si>
  <si>
    <t>SERVIÇOS DE LIMPEZA DE FACHADA COM RISCO (CRONOGRAMA)</t>
  </si>
  <si>
    <t xml:space="preserve">SERVIÇOS DE CONTROLE DE PRAGAS -  SERVIÇO EXTRA FORA DO CRONOGRAMA - INFESTAÇÃO DE PRAGAS (CUPIM, CARAMUJOS AFRICANOS, ESCORPIÃO, DEMAIS ANIMAIS SINANTRÓPICOS) </t>
  </si>
  <si>
    <t>O</t>
  </si>
  <si>
    <t xml:space="preserve">PREÇO ESTIMADO MÁXIMO MENSAL </t>
  </si>
  <si>
    <t>13º (Décimo Terceiro) Salário  (1/12) = 8,33% (Preposto não aprovisiona verbas)</t>
  </si>
  <si>
    <t>Férias e Adicional de Férias  Cálculo: ( (1/12) = 8,33% ) + (1/3)*(1/12) = 2,78% = 11,11% (Preposto não aprovisiona verbas)</t>
  </si>
  <si>
    <t>Preposto desligado - a CAIXA não paga Aviso Prévio Indenizado pois não é posto do contrato</t>
  </si>
  <si>
    <t>Preposto desligado - a CAIXA não paga o FGTS sobre  Aviso Prévio Indenizado pois não é posto do contrato</t>
  </si>
  <si>
    <t>A CAIXA não paga as ausências dos Prepostos, pois não se trata de mão de obra com custo direto no contrato, que não são obrigação de reposição, como ocorre com os postos contratados. Prepostos podem assumir atividades suplementares na ausência eventual de outro Preposto.</t>
  </si>
  <si>
    <t xml:space="preserve">O artigo 473 da CLT e os Acórdãos TCU nº 1.904/2007 e nº 1.753/2008 - Plenário abordam sobre ausências legais. Parâmetros: IBGE (5,96 dias/ano) - CCT (em regra são 7 dias)
Contratos vigentes na Administração Pública e Contratos anteriores da CAIXA. </t>
  </si>
  <si>
    <t>não é exigido - tem que usar crachá</t>
  </si>
  <si>
    <t>Quantidade Prepostos</t>
  </si>
  <si>
    <t xml:space="preserve">A inserção de Custos Indiretos não se aplica, porque despesas de prepostos é parte do custo indireto. A aplicação do lucro ocorre no rateio dos custos indiretos por posto. A aplicação dos Tributos também se dá no rateio por posto. </t>
  </si>
  <si>
    <t>PLANILHA DE CUSTOS COM UNIFORMES E CRACHÁ - ANUAL - CARREGADOR - LIMPEZA - JARDIM - CONTROLE PRAGAS</t>
  </si>
  <si>
    <t>Item</t>
  </si>
  <si>
    <t>Descrição</t>
  </si>
  <si>
    <t>Preço médio pesquisado 
Unitário
(R$)</t>
  </si>
  <si>
    <t>Quantidade de peças para fardamento - Kit  semestral</t>
  </si>
  <si>
    <t>Quantidade de peças anual</t>
  </si>
  <si>
    <t>Custo
Total de
Uniformes
(R$)</t>
  </si>
  <si>
    <t>Calça comprida com elástico e cordão, em tecido 100% algodão, resistente, cor predominante escura e detalhe opcional na cor da empresa.</t>
  </si>
  <si>
    <t>Jaleco meia manga, em tecido 100% algodão, resistente, cor neutra e detalhe opcional na cor da empresa.</t>
  </si>
  <si>
    <t>Casaco em tactel ou nylon, com zíper na frente e bolsos laterais, com emblema da empresa (ou equivalente), masculino ou feminino, cor escura.
 ANALISAR NECESSIDADE DE ACORDO COM A REGIÃO</t>
  </si>
  <si>
    <t>Calçado de segurança com solado antiderrapante, palmilha antibactérias, cor preto - para serviços secos.</t>
  </si>
  <si>
    <r>
      <t xml:space="preserve">Meias 100% algodão, cano médio, masculina, cor neutra, </t>
    </r>
    <r>
      <rPr>
        <b/>
        <sz val="11"/>
        <rFont val="Calibri"/>
        <family val="2"/>
        <scheme val="minor"/>
      </rPr>
      <t>Kit com 3 pares.</t>
    </r>
  </si>
  <si>
    <t>Crachá de identificação provisório, em papel cartão, com corda ou presilha. (entrega na data da admissão)</t>
  </si>
  <si>
    <t>Crachá de identificação definitivo, conforme modelo do Edital - entrega em até 15 dias.</t>
  </si>
  <si>
    <t xml:space="preserve">Custo anual </t>
  </si>
  <si>
    <t xml:space="preserve">Custo mensal  </t>
  </si>
  <si>
    <t>PLANILHA DE CUSTOS COM EQUIPAMENTOS DE PROTEÇÃO INDIVIDUAL - ANUAL - CARREGADOR CONTROLE DE PRAGAS</t>
  </si>
  <si>
    <t>Quantidade de peças para semestral</t>
  </si>
  <si>
    <t>Custo
Total de EPI
(R$)</t>
  </si>
  <si>
    <t>Cinta Lombar - Correção Postural - Epi Segurança Ergonômica para Carregar Peso</t>
  </si>
  <si>
    <t>Luva de segurança multitato, com poliamida e/ou com borracha nitrílica</t>
  </si>
  <si>
    <t xml:space="preserve">ESTIMATIVA DE CUSTOS INDIRETOS </t>
  </si>
  <si>
    <t>MERA ESTIMATIVA - CONTRATADA DEVERÁ APRESENTAR SEUS CUSTOS MÉDIOS MENSAIS E, INDEPENDENTE DO DECLARADO, A OBRIGAÇÃO É A PERFEITA EXECUÇÃO DO SERVIÇO</t>
  </si>
  <si>
    <t>Discriminação das Despesas (relação não exaustiva) - Estimativas</t>
  </si>
  <si>
    <t>Custos Mensais R$</t>
  </si>
  <si>
    <t>Aluguel de espaço para Escritório na capital ou região Metropolita</t>
  </si>
  <si>
    <t>Energia Elétrica</t>
  </si>
  <si>
    <t>Água e esgoto</t>
  </si>
  <si>
    <t>Condomínio - sem água e esgoto</t>
  </si>
  <si>
    <t>(https://www.vivo.com.br/para-empresas/ofertas/internet-fixa?gclid=CjwKCAiAqJn9BRB0EiwAJ1SztZqua_Pk33k32Esc7S_O11aPPn8tDGWJ0JtlHbHn-rqgr_OWUFnzLBoCDwAQAvD_BwE&amp;gclsrc=aw.ds)</t>
  </si>
  <si>
    <t>https://www.vivo.com.br/para-empresas/ofertas/smart-empresas/planos?gclid=CjwKCAiAqJn9BRB0EiwAJ1SztSF_FC4mY3Mg5gio-IF6Q5ooefGaZ9KiO0bfXUgNMO8zfKL1_aPnBxoCvesQAvD_BwE&amp;gclsrc=aw.ds</t>
  </si>
  <si>
    <t>Material de Escritório - papel, cartuchos de toner, etc</t>
  </si>
  <si>
    <t>Sindicato - contribuições patronais</t>
  </si>
  <si>
    <t>Depreciação dos equipamentos - computador, impressora e scaner</t>
  </si>
  <si>
    <t>Despesas com correios e fretes</t>
  </si>
  <si>
    <t>Despesas cartorárias com autenticação e reconhecimento documentos</t>
  </si>
  <si>
    <t>Remuneração pessoal administrativo - matriz da empresa (rateio)</t>
  </si>
  <si>
    <t xml:space="preserve">Despesas com pessoal administrativo do escritório região metropolitana </t>
  </si>
  <si>
    <t>Despesa de conservação - limpeza do escritório e copa região metropolita (diarista 1 x por semana)</t>
  </si>
  <si>
    <t>Despesas de manutenção do escritório região metropolitana</t>
  </si>
  <si>
    <t>Taxa do seguro garantia do contrato</t>
  </si>
  <si>
    <t>Administração do Vale transporte</t>
  </si>
  <si>
    <t>Administração do Vale Alimentação</t>
  </si>
  <si>
    <t>Despesas Securitárias - Seguros legais (Ex.: responsabilidade civil)</t>
  </si>
  <si>
    <t>Média mensal para despesas com Saúde e Segurança do Trabalho - SST que deverão ser enviadas ao e-Social</t>
  </si>
  <si>
    <t>Total das Despesas Administrativas</t>
  </si>
  <si>
    <t xml:space="preserve">Rateio pelos postos fixos </t>
  </si>
  <si>
    <t>Custo Médio  - Serviços de Segurança do Trabalho. Considera:
a. Para a vigência:
     i.   Exame Admissional: 01
     ii.  Exame Demissional: 01
     iii. PPP: 01 
b. Exames realizados anualmente:
     i.   PPRA
     ii. PCMSO
     iii. Exame Periódico</t>
  </si>
  <si>
    <t>Média dos Serviços individuais de SST</t>
  </si>
  <si>
    <t>Considera rateio de PPRA e PCMSO</t>
  </si>
  <si>
    <t xml:space="preserve">Total serviços </t>
  </si>
  <si>
    <t>Total custo estimado por mês para serviços de Saúde e Segurança do Trabalho - SST</t>
  </si>
  <si>
    <t xml:space="preserve">Custo global por prestador </t>
  </si>
  <si>
    <t>Estimativa de custo mensal</t>
  </si>
  <si>
    <t>Rateio mensal</t>
  </si>
  <si>
    <t>Custo p/ mês</t>
  </si>
  <si>
    <t>CALCULO PERCENTUAL CUSTOS INDIRETOS</t>
  </si>
  <si>
    <t>CUSTOS INDIRETOS</t>
  </si>
  <si>
    <t>Limpeza de 2ª a 6ª feira - serviços fixos</t>
  </si>
  <si>
    <t>Limpeza de sala de autoatendimento - SAA</t>
  </si>
  <si>
    <t>Limpeza de fachada com risco - NR35</t>
  </si>
  <si>
    <t xml:space="preserve">Controle de Pragas </t>
  </si>
  <si>
    <t>Conservação de Jardins</t>
  </si>
  <si>
    <t>TOTAL PARA CADA PLANILHA</t>
  </si>
  <si>
    <t>CUSTOS INDIRETOS NECESSARIOS</t>
  </si>
  <si>
    <t>CUSTOS INDIRETOS SOB % ABAIXO</t>
  </si>
  <si>
    <t>ESCOLHER PERCENTUAL MANUALMENTE ATÉ BATER VALORES NECESSÁRIOS E CALCULADOS SOB O PERCENTUAL ESCOLHIDO</t>
  </si>
  <si>
    <t>PERCENTUAL A SE ADOTAR</t>
  </si>
  <si>
    <r>
      <rPr>
        <b/>
        <u/>
        <sz val="11"/>
        <color rgb="FFFF0000"/>
        <rFont val="Calibri"/>
        <family val="2"/>
        <scheme val="minor"/>
      </rPr>
      <t>PREENCHER MANUALMENTE</t>
    </r>
    <r>
      <rPr>
        <sz val="11"/>
        <rFont val="Calibri"/>
        <family val="2"/>
        <scheme val="minor"/>
      </rPr>
      <t xml:space="preserve"> ATÉ QUE O </t>
    </r>
    <r>
      <rPr>
        <b/>
        <u/>
        <sz val="11"/>
        <color rgb="FFFF0000"/>
        <rFont val="Calibri"/>
        <family val="2"/>
        <scheme val="minor"/>
      </rPr>
      <t>VALOR ACIMA</t>
    </r>
    <r>
      <rPr>
        <sz val="11"/>
        <rFont val="Calibri"/>
        <family val="2"/>
        <scheme val="minor"/>
      </rPr>
      <t xml:space="preserve"> FIQUE O MAIS PRÓXIMO DE </t>
    </r>
    <r>
      <rPr>
        <b/>
        <u/>
        <sz val="11"/>
        <color rgb="FFFF0000"/>
        <rFont val="Calibri"/>
        <family val="2"/>
        <scheme val="minor"/>
      </rPr>
      <t>"ZERO"</t>
    </r>
  </si>
  <si>
    <t>Atendimento pela rotina geral do contrato</t>
  </si>
  <si>
    <t>Conjunto Cultural sem áreas de SAA/SNC</t>
  </si>
  <si>
    <r>
      <t xml:space="preserve">Seguro de Vida facultativo, conforme CCT. Seguro da Constituição Federal - XXVIII - </t>
    </r>
    <r>
      <rPr>
        <b/>
        <sz val="10"/>
        <color theme="1"/>
        <rFont val="Arial"/>
        <family val="2"/>
      </rPr>
      <t>seguro contra acidentes de trabalho, a cargo do empregador</t>
    </r>
    <r>
      <rPr>
        <sz val="10"/>
        <color theme="1"/>
        <rFont val="Arial"/>
        <family val="2"/>
      </rPr>
      <t xml:space="preserve">, sem excluir a indenização a que este está obrigado, quando incorrer em dolo ou culpa; </t>
    </r>
  </si>
  <si>
    <t xml:space="preserve">ADICIONAL PERICULOSIDADE (%) APLICADO SOBRE A REMUNERAÇÃO </t>
  </si>
  <si>
    <t>BENEFÍCIOS NAS FÉRIAS</t>
  </si>
  <si>
    <t>VALOR LÍQUIDO</t>
  </si>
  <si>
    <t>ADICIONAL INSALUBRIDADE (%) SOBRE O SALÁRIO MINIMO</t>
  </si>
  <si>
    <t>Vale Transporte</t>
  </si>
  <si>
    <t xml:space="preserve">01 trajeto ida e volta </t>
  </si>
  <si>
    <t xml:space="preserve">Valor médio da tarifas </t>
  </si>
  <si>
    <t>Seguro contra acidentes de trabalho</t>
  </si>
  <si>
    <t>Telefone fixo no escritório (CLARO EMPRESARIAL 150 MB - 100,00)</t>
  </si>
  <si>
    <t>Banda larga - internet (CLARO EMPRESARIAL COMBO 150 MB - 100,00)</t>
  </si>
  <si>
    <t>IPTU anual - diluído em 12 meses</t>
  </si>
  <si>
    <t>Produtividade 800 m² em função do tempo de deslocamento
limpeza em dias não úteis em 12 horas de trabalho - Somente Região Metropolitana</t>
  </si>
  <si>
    <t>TOTAL ANO 2023</t>
  </si>
  <si>
    <t>TOTAL ANO 2024</t>
  </si>
  <si>
    <t>12 meses</t>
  </si>
  <si>
    <t>Custos estimado de deslocamento da equipe - 01 deslocamento no dia</t>
  </si>
  <si>
    <t>Custo da mão-de-obra, material e depreciação de equipamentos e deslocamento para 01 dia de serviço/290m2 de rendimento</t>
  </si>
  <si>
    <r>
      <t xml:space="preserve">Jornadas mínimas para atendimento. A distribuição de jornada por Unidade manutenida não pode ser alterada.
12 </t>
    </r>
    <r>
      <rPr>
        <b/>
        <sz val="11"/>
        <color rgb="FFFF3300"/>
        <rFont val="Calibri"/>
        <family val="2"/>
        <scheme val="minor"/>
      </rPr>
      <t>PROFISSIONAIS 12x36h  = 6  POSTOS</t>
    </r>
  </si>
  <si>
    <t>Preço por m² = Custo de 10 dias de  mão de obra / produtividade 800m² para 12h de prestação de serviço</t>
  </si>
  <si>
    <t>1 dia de trabalho com cada profissional em 12h/dia</t>
  </si>
  <si>
    <t xml:space="preserve">Média de produtividade diária em m² para serviços de jardinagem </t>
  </si>
  <si>
    <t>CUSTO DA LIMPEZA CAIXA CULTURAL DE SEGUNDA A SEXTA</t>
  </si>
  <si>
    <t>TOTAL CUSTO MENSAL SERVIÇOS DE LIMPEZA - ROTINA DE DOMINGO A DOMINGO</t>
  </si>
  <si>
    <t>Despesas com transporte dos Prepostos e Auxiliares a serviço (400,00 por Preposto)</t>
  </si>
  <si>
    <r>
      <rPr>
        <b/>
        <sz val="10"/>
        <color theme="1"/>
        <rFont val="Arial"/>
        <family val="2"/>
      </rPr>
      <t xml:space="preserve">DATA BASE </t>
    </r>
    <r>
      <rPr>
        <sz val="10"/>
        <color theme="1"/>
        <rFont val="Arial"/>
        <family val="2"/>
      </rPr>
      <t xml:space="preserve">- Janeiro
</t>
    </r>
    <r>
      <rPr>
        <b/>
        <sz val="10"/>
        <color theme="1"/>
        <rFont val="Arial"/>
        <family val="2"/>
      </rPr>
      <t xml:space="preserve">VALIDADE  </t>
    </r>
    <r>
      <rPr>
        <sz val="10"/>
        <color theme="1"/>
        <rFont val="Arial"/>
        <family val="2"/>
      </rPr>
      <t xml:space="preserve">- 12 meses </t>
    </r>
  </si>
  <si>
    <t xml:space="preserve">SEAC </t>
  </si>
  <si>
    <t>Agente de limpeza - 100 horas - 4h/dia</t>
  </si>
  <si>
    <t xml:space="preserve">Agente de limpeza - 150 horas - 6h/dia </t>
  </si>
  <si>
    <t>OUTROS 1</t>
  </si>
  <si>
    <t>OUTROS 2</t>
  </si>
  <si>
    <t>OUTROS 3</t>
  </si>
  <si>
    <t>Auxílio Alimentação</t>
  </si>
  <si>
    <t xml:space="preserve">TARIFA TRANSPORTE PÚBLICO </t>
  </si>
  <si>
    <t>SEAC</t>
  </si>
  <si>
    <t>Outros</t>
  </si>
  <si>
    <t>TARIFA TRANSPORTE PUBLICO</t>
  </si>
  <si>
    <t xml:space="preserve">DESLOCAMENTO MÉDIO POR AGÊNCIA CONSIDERANDO PROFISSIONAL </t>
  </si>
  <si>
    <t>Região Metropolitana: de 25 a 30 Unidades por Preposto para fiscalização mensal</t>
  </si>
  <si>
    <t>Região Interiorana: de 20 a 25 Unidades por Preposto para fiscalização mensal</t>
  </si>
  <si>
    <t>ORIENTAÇÕES</t>
  </si>
  <si>
    <r>
      <rPr>
        <b/>
        <sz val="11"/>
        <color theme="1"/>
        <rFont val="Calibri"/>
        <family val="2"/>
        <scheme val="minor"/>
      </rPr>
      <t>a)</t>
    </r>
    <r>
      <rPr>
        <sz val="11"/>
        <color theme="1"/>
        <rFont val="Calibri"/>
        <family val="2"/>
        <scheme val="minor"/>
      </rPr>
      <t xml:space="preserve">	Obrigação de apresentar a planilha de formação de preço em formato Excel editável em todas as etapas do processo licitatório, de modo a preservar as memórias de cálculo para formação de preços.</t>
    </r>
  </si>
  <si>
    <r>
      <rPr>
        <b/>
        <sz val="11"/>
        <color theme="1"/>
        <rFont val="Calibri"/>
        <family val="2"/>
        <scheme val="minor"/>
      </rPr>
      <t>c)</t>
    </r>
    <r>
      <rPr>
        <sz val="11"/>
        <color theme="1"/>
        <rFont val="Calibri"/>
        <family val="2"/>
        <scheme val="minor"/>
      </rPr>
      <t xml:space="preserve">	Licitantes que optem por apresentar Sindicato de vinculação diverso do utilizado para base da construção de preços máximos admitidos nesta instrução, devem observar qual base de precificação garantirá conformidade e exequibilidade à Proposta de Preços;</t>
    </r>
  </si>
  <si>
    <r>
      <rPr>
        <b/>
        <sz val="11"/>
        <color theme="1"/>
        <rFont val="Calibri"/>
        <family val="2"/>
        <scheme val="minor"/>
      </rPr>
      <t>d)</t>
    </r>
    <r>
      <rPr>
        <sz val="11"/>
        <color theme="1"/>
        <rFont val="Calibri"/>
        <family val="2"/>
        <scheme val="minor"/>
      </rPr>
      <t xml:space="preserve">	Vedação de modificar a jornada de trabalho fixo de segunda a sexta, em cada Unidade listada na Planilha de Dimensionamento de Unidades e registros nas planilhas base de precificação da CAIXA;</t>
    </r>
  </si>
  <si>
    <r>
      <rPr>
        <b/>
        <sz val="11"/>
        <color theme="1"/>
        <rFont val="Calibri"/>
        <family val="2"/>
        <scheme val="minor"/>
      </rPr>
      <t xml:space="preserve">e)	</t>
    </r>
    <r>
      <rPr>
        <sz val="11"/>
        <color theme="1"/>
        <rFont val="Calibri"/>
        <family val="2"/>
        <scheme val="minor"/>
      </rPr>
      <t>Obrigação das empresas enquadradas no regime tributário do Lucro Real, de apresentarem a média das alíquotas do PIS e COFINS dos últimos 12 (doze) meses, as utilizando nas Planilhas de formação de preços;</t>
    </r>
  </si>
  <si>
    <r>
      <rPr>
        <b/>
        <sz val="11"/>
        <color rgb="FF000000"/>
        <rFont val="Arial"/>
        <family val="2"/>
      </rPr>
      <t xml:space="preserve">f)	</t>
    </r>
    <r>
      <rPr>
        <sz val="11"/>
        <color rgb="FF000000"/>
        <rFont val="Arial"/>
        <family val="2"/>
      </rPr>
      <t>Obrigação de apresentar a comprovação do enquadramento no RAT – Riscos Ambientais do Trabalho, aplicando o percentual correto na planilha de preços;</t>
    </r>
  </si>
  <si>
    <r>
      <rPr>
        <b/>
        <sz val="11"/>
        <color theme="1"/>
        <rFont val="Calibri"/>
        <family val="2"/>
        <scheme val="minor"/>
      </rPr>
      <t>g)</t>
    </r>
    <r>
      <rPr>
        <sz val="11"/>
        <color theme="1"/>
        <rFont val="Calibri"/>
        <family val="2"/>
        <scheme val="minor"/>
      </rPr>
      <t xml:space="preserve">	Obrigação de apresentar o espelho do FapWeb – Fator Acidentário de Prevenção – FAP com vigência para o ano de 2022, conforme Portaria Interministerial MTP/ME nº 2 de 10 de setembro de 2021, aplicando o Fator do ano de 2021 na planilha de preços;  </t>
    </r>
  </si>
  <si>
    <r>
      <rPr>
        <b/>
        <sz val="11"/>
        <color theme="1"/>
        <rFont val="Calibri"/>
        <family val="2"/>
        <scheme val="minor"/>
      </rPr>
      <t>h)</t>
    </r>
    <r>
      <rPr>
        <sz val="11"/>
        <color theme="1"/>
        <rFont val="Calibri"/>
        <family val="2"/>
        <scheme val="minor"/>
      </rPr>
      <t xml:space="preserve">	Sobre o aprovisionamento de verbas trabalhistas:
                Os valores informados na Planilha de Composição dos Custos e de Formação dos Preços a título de provisão para pagamento de encargos trabalhistas relativos a férias e correspondente 1/3 de adicional de férias, 13º salário, adicional do FGTS nas    rescisões sem justa causa e, impactos sobre férias e 13º salário serão glosados do faturamento mensal e depositados em conta caução, de titularidade da Contratada, aberta em Agência da CAIXA, exclusivamente para essa finalidade.
               Observar a obrigatoriedade quanto aos percentuais incidentes sobre a remuneração de cada categoria profissional, para 13º salário (8,33%), Férias e 1/3 adicional (12,10%) e multa do FGTS (4%). </t>
    </r>
  </si>
  <si>
    <r>
      <rPr>
        <b/>
        <sz val="11"/>
        <color theme="1"/>
        <rFont val="Calibri"/>
        <family val="2"/>
        <scheme val="minor"/>
      </rPr>
      <t>h)</t>
    </r>
    <r>
      <rPr>
        <sz val="11"/>
        <color theme="1"/>
        <rFont val="Calibri"/>
        <family val="2"/>
        <scheme val="minor"/>
      </rPr>
      <t xml:space="preserve"> Obrigação da Licitante convocada apresentar Declaração de existência da Matriz ou, Instalação de Filial CNPJ no prazo máximo de 60 dias e, compromisso de manutenção desta Filial, quando necessária a instalação, na capital ou região metropolitana do estado do Paraná. </t>
    </r>
  </si>
  <si>
    <t>Seguro de Vida</t>
  </si>
  <si>
    <t>Seguro de vida</t>
  </si>
  <si>
    <t>Outros 1</t>
  </si>
  <si>
    <t>TOTAL ANO 2025</t>
  </si>
  <si>
    <t>GOIAS</t>
  </si>
  <si>
    <t>DATA INICIO PREVISTA</t>
  </si>
  <si>
    <t>DATA FIM PREVISTA</t>
  </si>
  <si>
    <t>DISTRITO FEDERAL</t>
  </si>
  <si>
    <t>SINDICATO DOS EMPREGADOS DE EMPRESAS DE ASSEIO CONSERV LIMP PUB E AMBIENT COL LIXO SIM EST GOIAS, CNPJ n. 02.851.939/0001-95
E 
SINDICATO DAS EMPRESAS DE ASSEIO, CONSERVACAO, LIMPEZA URBANA E TERCEIRIZACAO DE MAO-DE-OBRA DO ESTADO DE GOIAS - SEAC-GO, CNPJ n. 02.552.768/0001-01</t>
  </si>
  <si>
    <t>Consulta no site Mediador até 04/01/2023- qualquer alteração posterior até a assinatura do contrato será tratada em processo de repactuação solicitado na mesma data da celebração do contrato.</t>
  </si>
  <si>
    <t>CLÁUSULA VIGÉSIMA QUINTA - REGIME EM TEMPO PARCIAL 
Considera-se trabalho em regime de tempo parcial aquele cuja duração não exceda a 30 horas semanais, sem à possibilidade de horas suplementares semanais (extras), ou ainda, aquele cuja duração não exceda à 26 horas semanais, com a possibilidade de acréscimo de até 06 horas suplementares semanais (extras).
Parágrafo Único. Deverá ser observado pelas empresas as disposições contidas no artigo 58-A da CLT, que regulamenta o regime em tempo parcial, sendo que não se aplica o Parágrafo Décimo Segundo da Cláusula Terceira desta Convenção, nos contratos regidos por este artigo.</t>
  </si>
  <si>
    <t>GO000091/2022</t>
  </si>
  <si>
    <t>GO0000447/2022</t>
  </si>
  <si>
    <t>ADITIVO SEAC</t>
  </si>
  <si>
    <t xml:space="preserve">GO000709/2022 </t>
  </si>
  <si>
    <t xml:space="preserve">Material de Escritório/consumo - limpeza, higiene, café, açúcar </t>
  </si>
  <si>
    <t xml:space="preserve">GO000856/2022 </t>
  </si>
  <si>
    <r>
      <rPr>
        <b/>
        <sz val="10"/>
        <color theme="1"/>
        <rFont val="Arial"/>
        <family val="2"/>
      </rPr>
      <t xml:space="preserve">DATA BASE </t>
    </r>
    <r>
      <rPr>
        <sz val="10"/>
        <color theme="1"/>
        <rFont val="Arial"/>
        <family val="2"/>
      </rPr>
      <t xml:space="preserve">-  JANEIRO
</t>
    </r>
    <r>
      <rPr>
        <b/>
        <sz val="10"/>
        <color theme="1"/>
        <rFont val="Arial"/>
        <family val="2"/>
      </rPr>
      <t xml:space="preserve">VALIDADE  </t>
    </r>
    <r>
      <rPr>
        <sz val="10"/>
        <color theme="1"/>
        <rFont val="Arial"/>
        <family val="2"/>
      </rPr>
      <t xml:space="preserve">- 12 meses </t>
    </r>
  </si>
  <si>
    <t>CLÁUSULA SEGUNDA - ABRANGÊNCIA
O presente Termo Aditivo de Convenção Coletiva de Trabalho abrangerá a(s) categoria(s) de todos os empregados das empresas de Asseio e Conservação e de Outros Serviços Terceirizados, exceto os empregados em empresas prestadoras de serviços de limpeza pública/urbana, com abrangência territorial em GO.</t>
  </si>
  <si>
    <t>GO000018/2023</t>
  </si>
  <si>
    <t>10/01/203</t>
  </si>
  <si>
    <t>I – Piso da Categoria: R$ 1.380,00
Parágrafo Terceiro – O reajuste de que trata o Parágrafo Primeiro será aplicado sobre os pisos salariais praticados em 1º de março de 2022 ora previsto na CCT 2022/2024, Registrada sob o nº GO000091/2022, em 25/02/2022, para as seguintes funções: Ajudante/Amarrador; Ajudante de Cozinheiro; Artífice de Limpeza Ambiental; Artífice de Limpeza de Ar Condicionado; Ascensorista; Assistente Técnico no Serviço Público; Auxiliar de Jardinagem e equivalentes; Auxiliar de Lavanderia; Auxiliar de Limpeza; Auxiliar de Manutenção Predial; Auxiliar de Serviços Gerais; Auxiliar metrológico (CBO 3523-05); Banheirista; Camareira; Carregador/Chapa; Comim; Contínuo; Controlador de Estacionamento; Copeiro; Cozinheiro; Cozinheiro-Auxiliar; Dedetizador; Desratizador e equivalentes; Digitador; Eletricista; Empilhador; Encanador; Encarregado/Chefe de Turma/Supervisores e equivalentes até 50 funcionários; Encarregado de Equipe/Supervisores e equivalentes superior a 50 funcionários; Faxineiro; Faturista; Garagista e Assemelhados; Garçom; Jardineiro; Lavador de carro; Lavador de fachada em edifício acima 05 (cinco) pavimentos utilizando balancim; Limpador; Limpador de Banheiro; Manobrista; Marceneiro; Mecânico de Motor; Mensageiro; Office-Boy; Operador de Máquina Fotocopiadora; Operador de Empilhadeira; Pedreiro; Pintor; Porteiro; Recepcionista; Recepcionista Bilíngue; Salgadeira; Secretária; Tratorista; Vigia; Zelador. A função Operador de Áudio e Vídeo (CBO 3731-45) passará a ter piso salarial definido a partir da vigência desta CCT e integrará a Certidão de Demonstração de Pisos Salariais – CDPS.</t>
  </si>
  <si>
    <t xml:space="preserve">PISO DA CATEGORIA SEAC: R$ 1.380,00
</t>
  </si>
  <si>
    <r>
      <t>CLÁUSULA QUINTA - ALTERAÇÃO DE CLÁUSULA 
A Cláusula Primeira – Vigência e Data-Base foi modificada para seguinte redação:
 CLÁUSULA PRIMEIRA - VIGÊNCIA E DATA-BASE 
 Fica estabelecido que a data-base da categoria,</t>
    </r>
    <r>
      <rPr>
        <b/>
        <u/>
        <sz val="10"/>
        <color theme="1"/>
        <rFont val="Arial"/>
        <family val="2"/>
      </rPr>
      <t xml:space="preserve"> a partir de 2023 passa a ser 01º de janeiro, em que serão negociados os pisos salariais e o auxílio alimentação disposto na Convenção Coletiva de Trabalho
</t>
    </r>
    <r>
      <rPr>
        <u/>
        <sz val="10"/>
        <color theme="1"/>
        <rFont val="Arial"/>
        <family val="2"/>
      </rPr>
      <t xml:space="preserve">
</t>
    </r>
    <r>
      <rPr>
        <sz val="10"/>
        <color theme="1"/>
        <rFont val="Arial"/>
        <family val="2"/>
      </rPr>
      <t xml:space="preserve">CLÁUSULA PRIMEIRA - VIGÊNCIA E DATA-BASE
As partes fixam a vigência do presente Termo Aditivo de Convenção Coletiva de Trabalho no período de 01 de janeiro de 2023 a 31 de dezembro de 2023 e a data-base da categoria em 01º de janeiro.
</t>
    </r>
  </si>
  <si>
    <t>https://dissidio.com.br/salario/tecnico-em-seguranca-do-trabalho/</t>
  </si>
  <si>
    <t>https://economia.uol.com.br/noticias/redacao/2023/01/11/salario.htm</t>
  </si>
  <si>
    <t>Salário Minimo Nacional em 2022 - R$ 1.302,00</t>
  </si>
  <si>
    <t>https://agenciacoradenoticias.go.gov.br/65216-governo-de-goias-garante-que-tarifa-do-transporte-coletivo-nao-tera-aumento-em-2023</t>
  </si>
  <si>
    <t>VIGENCIA INICIAL PREVISTA</t>
  </si>
  <si>
    <t>CLÁUSULA DÉCIMA OITAVA - AMPARO FAMILIAR 
As empresas concederão Benefício Amparo Familiar, em favor de todos os seus empregados, nos termos desta cláusula e de acordo com relação de benefícios sociais, cursos e treinamentos, definida e aprovada pelo instituto IAFAS - Instituto de Assistência Familiar e Amparo Social dos Trabalhadores do Setor de Terceirização de Mão de Obra e Comércio em Geral.
Parágrafo Primeiro. As empresas recolherão compulsoriamente à entidade gestora especializada, aprovada pela entidade patronal, o valor de R$ 7,00 (sete reais) por trabalhador que possua, a título de contribuição do benefício amparo familiar, até o dia 25º (vigésimo quinto) de cada mês, por meio de boleto disponibilizado somente pela gestora especializada IAFAS.</t>
  </si>
  <si>
    <t>Taxa Aprimoramento</t>
  </si>
  <si>
    <t>Amparo Familiar (Apoio, auxílios e serviços aos trabalhadores)</t>
  </si>
  <si>
    <t xml:space="preserve">Despesas com apostilas para reciclagem obrigatória, treinamentos por semestre, cursos </t>
  </si>
  <si>
    <t>Outros 2</t>
  </si>
  <si>
    <t>Outros 3</t>
  </si>
  <si>
    <t>Vale Alimentação</t>
  </si>
  <si>
    <t>Assistência Odontológica</t>
  </si>
  <si>
    <t>https://semob.df.gov.br/transporte-do-entorno-tem-novos-valores-a-partir-de-domingo-4/</t>
  </si>
  <si>
    <t>DF</t>
  </si>
  <si>
    <t>Auxílio Saúde (Plano Ambulatorial)</t>
  </si>
  <si>
    <t>Seguro de vida e Assistência Funeral</t>
  </si>
  <si>
    <t>Consulta no site Mediador até 23/01/2022 - qualquer alteração posterior até a assinatura do contrato será tratada em processo de repactuação solicitado na mesma data da celebração do contrato.</t>
  </si>
  <si>
    <t xml:space="preserve">SINDICATO DAS EMPRESAS DE ASSEIO, CONSERVACAO, TRABALHOS TEMPORARIO E SERVICOS TERCEIRIZAVEIS DO DF, CNPJ n. 00.438.770/0001-10, neste ato representado(a) por seu Vice-Presidente, Sr(a). ANDRE GUSTAVO PEDROSA DE CARVALHO; 
 E 
SINDICATO DOS EMPR DE EMPR DE ASSEIO, CONSERVACAO, TRAB TEMPORARIO, PREST SERVICOS E SERV TERCEIRIZAVEIS DO DF-SINDISERVICOS/DF, CNPJ n. 00.530.626/0001-00, neste ato representado(a) por seu Presidente, Sr(a). MARIA ISABEL CAETANO DOS REIS; </t>
  </si>
  <si>
    <t xml:space="preserve">CLÁUSULA SEGUNDA - ABRANGÊNCIA 
A presente Convenção Coletiva de Trabalho abrangerá a(s) categoria(s) das Empresas de Prestação de Serviços de Limpeza, Jardinagem, Manutenção Predial, Trabalho Temporário e Serviços Terceirizáveis e dos Empregados em Empresas de Asseio, Conservação, Trabalho Temporário, Jardinagem, Manutenção Predial, Prestação de Serviços e Serviços Terceirizáveis, com abrangência territorial em DF. </t>
  </si>
  <si>
    <t xml:space="preserve">CLÁUSULA PRIMEIRA - VIGÊNCIA E DATA-BASE 
As partes fixam a vigência da presente Convenção Coletiva de Trabalho no período de 01º de janeiro de 2023 a 31 de dezembro de 2023 e a data-base da categoria em 01º de janeiro. </t>
  </si>
  <si>
    <t xml:space="preserve">PISO DA CATEGORIA SEAC: R$ 1.515,92
</t>
  </si>
  <si>
    <t xml:space="preserve">DF000037/2023 </t>
  </si>
  <si>
    <t>CLÁUSULA QUARTA - SALÁRIO MÍNIMO DA CATEGORIA E PISOS SALARIAIS 
As empresas abrangidas por esta Convenção Coletiva não poderão utilizar salário inferior ao piso mínimo de R$ 1.515,92 (mil quinhentos e quinze reais e noventa e dois centavos). Os salários normativos da categoria por atividades específicas, já reajustados, vigentes a partir de 01 de janeiro de 2023 são:
Jardineiro	R$ 2.238,10
Jauzeiro	R$ 1.797,31
Servente	R$ 1.515,92
Supervisor	R$ 2.997,58
CLÁUSULA TRIGÉSIMA OITAVA - JORNADA DE TRABALHO 
Excetuadas as espécies de trabalho intermitente, tempo parcial ou por revezamento “12x36”, a jornada de trabalho é de 44 (quarenta e quatro) horas semanais.</t>
  </si>
  <si>
    <t>CLÁUSULA TRIGÉSIMA OITAVA - JORNADA DE TRABALHO 
Excetuadas as espécies de trabalho intermitente, tempo parcial ou por revezamento “12x36”, a jornada de trabalho é de 44 (quarenta e quatro) horas semanais.
Parágrafo Quarto – A Jornada de Trabalho dos empregados da categoria profissional é de 44 (quarenta e quatro) horas semanais, inclusive porteiros diurnos e noturnos, vedado sua redução a título de proporcionalidade do salário da categoria.
CLÁUSULA TRIGÉSIMA NONA - ALTERAÇÃO DA DURAÇÃO DA JORNADA DE TRABALHO 
Fica vedado às empresas alterar a duração da jornada de trabalho estabelecida, salvo quando acordado entre a empresa e o empregado, e sem que isso traga prejuízos ao trabalhador, conforme estabelecido pelo Artigo 468 da CLT.</t>
  </si>
  <si>
    <t>https://dissidio.com.br/salario/dedetizador/</t>
  </si>
  <si>
    <t>Auxílio  Saúde (Plano Ambulatorial)</t>
  </si>
  <si>
    <t>Produtividade 800 m² em função do tempo de deslocamento
limpeza em dias não úteis em 12 horas de trabalho</t>
  </si>
  <si>
    <t>25/07/2023 a 31/07/2023</t>
  </si>
  <si>
    <t>01/03/2025 a 24/03/2025</t>
  </si>
  <si>
    <r>
      <rPr>
        <b/>
        <sz val="11"/>
        <color theme="1"/>
        <rFont val="Calibri"/>
        <family val="2"/>
        <scheme val="minor"/>
      </rPr>
      <t>b)</t>
    </r>
    <r>
      <rPr>
        <sz val="11"/>
        <color theme="1"/>
        <rFont val="Calibri"/>
        <family val="2"/>
        <scheme val="minor"/>
      </rPr>
      <t xml:space="preserve">	Obrigação de todos os participantes observarem a CCT base da precificação para o ano de 2023, mesmo que seja publicada nova CCT no sistema Mediador, de modo a preservar a isonomia de disputa do certame;</t>
    </r>
  </si>
  <si>
    <t>L4950-A (planalto.gov.br)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</si>
</sst>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7" formatCode="&quot;R$&quot;\ #,##0.00;\-&quot;R$&quot;\ #,##0.00"/>
    <numFmt numFmtId="8" formatCode="&quot;R$&quot;\ #,##0.00;[Red]\-&quot;R$&quot;\ #,##0.00"/>
    <numFmt numFmtId="44" formatCode="_-&quot;R$&quot;\ * #,##0.00_-;\-&quot;R$&quot;\ * #,##0.00_-;_-&quot;R$&quot;\ * &quot;-&quot;??_-;_-@_-"/>
    <numFmt numFmtId="43" formatCode="_-* #,##0.00_-;\-* #,##0.00_-;_-* &quot;-&quot;??_-;_-@_-"/>
    <numFmt numFmtId="164" formatCode="&quot;R$&quot;#,##0.00;\-&quot;R$&quot;#,##0.00"/>
    <numFmt numFmtId="165" formatCode="&quot;R$&quot;#,##0.00;[Red]\-&quot;R$&quot;#,##0.00"/>
    <numFmt numFmtId="166" formatCode="_-&quot;R$&quot;* #,##0.00_-;\-&quot;R$&quot;* #,##0.00_-;_-&quot;R$&quot;* &quot;-&quot;??_-;_-@_-"/>
    <numFmt numFmtId="167" formatCode="&quot; R$ &quot;#,##0.00&quot; &quot;;&quot; R$ (&quot;#,##0.00&quot;)&quot;;&quot; R$ -&quot;#&quot; &quot;;@&quot; &quot;"/>
    <numFmt numFmtId="168" formatCode="_(* #,##0.00_);_(* \(#,##0.00\);_(* &quot;-&quot;??_);_(@_)"/>
    <numFmt numFmtId="169" formatCode="&quot;R$ &quot;#,##0_);\(&quot;R$ &quot;#,##0\)"/>
    <numFmt numFmtId="170" formatCode="&quot;R$&quot;\ #,##0.00"/>
    <numFmt numFmtId="171" formatCode="_(&quot;R$ &quot;* #,##0.00_);_(&quot;R$ &quot;* \(#,##0.00\);_(&quot;R$ &quot;* &quot;-&quot;??_);_(@_)"/>
    <numFmt numFmtId="172" formatCode="&quot;R$ &quot;#,##0.00;[Red]&quot;R$ &quot;#,##0.00"/>
    <numFmt numFmtId="173" formatCode="#,##0.00_ ;\-#,##0.00\ "/>
    <numFmt numFmtId="174" formatCode="0.0000"/>
    <numFmt numFmtId="175" formatCode="[$-416]dd\-mmm\-yy;@"/>
    <numFmt numFmtId="176" formatCode="#,##0.00_ ;[Red]\-#,##0.00\ "/>
    <numFmt numFmtId="177" formatCode="0.00000"/>
    <numFmt numFmtId="178" formatCode="0.000%"/>
    <numFmt numFmtId="179" formatCode="0.0000%"/>
    <numFmt numFmtId="180" formatCode="#,##0_ ;\-#,##0\ "/>
    <numFmt numFmtId="181" formatCode="_-* #,##0_-;\-* #,##0_-;_-* &quot;-&quot;??_-;_-@_-"/>
    <numFmt numFmtId="182" formatCode="[$-416]mmm\-yy;@"/>
  </numFmts>
  <fonts count="82" x14ac:knownFonts="1">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sz val="10"/>
      <name val="Arial"/>
      <family val="2"/>
    </font>
    <font>
      <sz val="11"/>
      <color rgb="FF006100"/>
      <name val="Calibri"/>
      <family val="2"/>
      <scheme val="minor"/>
    </font>
    <font>
      <sz val="11"/>
      <color indexed="8"/>
      <name val="Calibri"/>
      <family val="2"/>
    </font>
    <font>
      <b/>
      <sz val="11"/>
      <color rgb="FFFF0000"/>
      <name val="Calibri"/>
      <family val="2"/>
      <scheme val="minor"/>
    </font>
    <font>
      <sz val="11"/>
      <name val="Calibri"/>
      <family val="2"/>
      <scheme val="minor"/>
    </font>
    <font>
      <b/>
      <sz val="11"/>
      <name val="Calibri"/>
      <family val="2"/>
      <scheme val="minor"/>
    </font>
    <font>
      <sz val="11"/>
      <color indexed="8"/>
      <name val="Calibri"/>
      <family val="2"/>
      <scheme val="minor"/>
    </font>
    <font>
      <b/>
      <sz val="11"/>
      <color indexed="8"/>
      <name val="Calibri"/>
      <family val="2"/>
      <scheme val="minor"/>
    </font>
    <font>
      <b/>
      <u/>
      <sz val="11"/>
      <name val="Calibri"/>
      <family val="2"/>
      <scheme val="minor"/>
    </font>
    <font>
      <b/>
      <sz val="10"/>
      <color theme="1"/>
      <name val="Arial"/>
      <family val="2"/>
    </font>
    <font>
      <sz val="10"/>
      <color theme="1"/>
      <name val="Arial"/>
      <family val="2"/>
    </font>
    <font>
      <b/>
      <sz val="11"/>
      <color theme="0"/>
      <name val="Calibri"/>
      <family val="2"/>
      <scheme val="minor"/>
    </font>
    <font>
      <b/>
      <sz val="12"/>
      <color theme="1"/>
      <name val="Calibri"/>
      <family val="2"/>
      <scheme val="minor"/>
    </font>
    <font>
      <b/>
      <sz val="12"/>
      <color theme="0"/>
      <name val="Calibri"/>
      <family val="2"/>
      <scheme val="minor"/>
    </font>
    <font>
      <b/>
      <sz val="14"/>
      <color theme="0"/>
      <name val="Calibri"/>
      <family val="2"/>
      <scheme val="minor"/>
    </font>
    <font>
      <b/>
      <sz val="11"/>
      <color rgb="FFFFFFFF"/>
      <name val="Calibri"/>
      <family val="2"/>
      <scheme val="minor"/>
    </font>
    <font>
      <b/>
      <sz val="10"/>
      <name val="Calibri"/>
      <family val="2"/>
      <scheme val="minor"/>
    </font>
    <font>
      <sz val="10"/>
      <color theme="1"/>
      <name val="Calibri"/>
      <family val="2"/>
      <scheme val="minor"/>
    </font>
    <font>
      <sz val="10"/>
      <name val="Calibri"/>
      <family val="2"/>
      <scheme val="minor"/>
    </font>
    <font>
      <b/>
      <sz val="10"/>
      <color theme="0"/>
      <name val="Calibri"/>
      <family val="2"/>
      <scheme val="minor"/>
    </font>
    <font>
      <sz val="10"/>
      <color theme="0"/>
      <name val="Calibri"/>
      <family val="2"/>
      <scheme val="minor"/>
    </font>
    <font>
      <b/>
      <sz val="10"/>
      <color theme="1"/>
      <name val="Calibri"/>
      <family val="2"/>
      <scheme val="minor"/>
    </font>
    <font>
      <b/>
      <sz val="12"/>
      <color indexed="8"/>
      <name val="Calibri"/>
      <family val="2"/>
      <scheme val="minor"/>
    </font>
    <font>
      <sz val="11"/>
      <color rgb="FFFFFFFF"/>
      <name val="Calibri"/>
      <family val="2"/>
      <scheme val="minor"/>
    </font>
    <font>
      <b/>
      <sz val="10"/>
      <color rgb="FFFFFFFF"/>
      <name val="Calibri"/>
      <family val="2"/>
      <scheme val="minor"/>
    </font>
    <font>
      <sz val="10"/>
      <color indexed="8"/>
      <name val="Calibri"/>
      <family val="2"/>
      <scheme val="minor"/>
    </font>
    <font>
      <b/>
      <sz val="10"/>
      <color indexed="8"/>
      <name val="Calibri"/>
      <family val="2"/>
      <scheme val="minor"/>
    </font>
    <font>
      <sz val="11"/>
      <color theme="0"/>
      <name val="Calibri"/>
      <family val="2"/>
      <scheme val="minor"/>
    </font>
    <font>
      <sz val="10"/>
      <color rgb="FFFF0000"/>
      <name val="Arial"/>
      <family val="2"/>
    </font>
    <font>
      <b/>
      <sz val="10"/>
      <name val="Arial"/>
      <family val="2"/>
    </font>
    <font>
      <u/>
      <sz val="11"/>
      <color theme="10"/>
      <name val="Calibri"/>
      <family val="2"/>
      <scheme val="minor"/>
    </font>
    <font>
      <b/>
      <sz val="14"/>
      <color theme="0"/>
      <name val="Arial"/>
      <family val="2"/>
    </font>
    <font>
      <b/>
      <sz val="14"/>
      <color theme="1"/>
      <name val="Arial"/>
      <family val="2"/>
    </font>
    <font>
      <b/>
      <sz val="20"/>
      <color theme="1"/>
      <name val="Arial"/>
      <family val="2"/>
    </font>
    <font>
      <b/>
      <u/>
      <sz val="11"/>
      <color rgb="FFFF0000"/>
      <name val="Calibri"/>
      <family val="2"/>
      <scheme val="minor"/>
    </font>
    <font>
      <b/>
      <sz val="18"/>
      <color theme="1"/>
      <name val="Arial"/>
      <family val="2"/>
    </font>
    <font>
      <sz val="10"/>
      <color rgb="FF000000"/>
      <name val="Arial"/>
      <family val="2"/>
      <charset val="1"/>
    </font>
    <font>
      <b/>
      <sz val="10"/>
      <color theme="0"/>
      <name val="Arial"/>
      <family val="2"/>
    </font>
    <font>
      <u/>
      <sz val="11"/>
      <name val="Calibri"/>
      <family val="2"/>
      <scheme val="minor"/>
    </font>
    <font>
      <b/>
      <sz val="14"/>
      <name val="Arial"/>
      <family val="2"/>
    </font>
    <font>
      <b/>
      <sz val="10"/>
      <color theme="0"/>
      <name val="Tw Cen MT"/>
      <family val="2"/>
    </font>
    <font>
      <b/>
      <sz val="10"/>
      <color theme="1"/>
      <name val="Tw Cen MT"/>
      <family val="2"/>
    </font>
    <font>
      <sz val="10"/>
      <name val="Tw Cen MT"/>
      <family val="2"/>
    </font>
    <font>
      <sz val="10"/>
      <color theme="1"/>
      <name val="Tw Cen MT"/>
      <family val="2"/>
    </font>
    <font>
      <sz val="25.5"/>
      <color rgb="FF1F1F1F"/>
      <name val="Poppins"/>
    </font>
    <font>
      <sz val="12"/>
      <color rgb="FF777777"/>
      <name val="Poppins"/>
    </font>
    <font>
      <sz val="10"/>
      <color rgb="FF777777"/>
      <name val="Poppins"/>
    </font>
    <font>
      <sz val="10.5"/>
      <color rgb="FF676767"/>
      <name val="Poppins"/>
    </font>
    <font>
      <sz val="14"/>
      <color rgb="FF434343"/>
      <name val="Arial"/>
      <family val="2"/>
    </font>
    <font>
      <sz val="13.5"/>
      <color rgb="FF333333"/>
      <name val="Arial"/>
      <family val="2"/>
    </font>
    <font>
      <sz val="9.5"/>
      <color rgb="FF333333"/>
      <name val="Arial"/>
      <family val="2"/>
    </font>
    <font>
      <b/>
      <sz val="14"/>
      <color rgb="FF434343"/>
      <name val="Arial"/>
      <family val="2"/>
    </font>
    <font>
      <b/>
      <sz val="12"/>
      <color rgb="FF000000"/>
      <name val="Times New Roman"/>
      <family val="1"/>
    </font>
    <font>
      <sz val="12"/>
      <color rgb="FF000000"/>
      <name val="Times New Roman"/>
      <family val="1"/>
    </font>
    <font>
      <b/>
      <sz val="10"/>
      <color rgb="FFFF0000"/>
      <name val="Arial"/>
      <family val="2"/>
    </font>
    <font>
      <sz val="10"/>
      <color theme="0"/>
      <name val="Arial"/>
      <family val="2"/>
    </font>
    <font>
      <b/>
      <sz val="11"/>
      <color theme="2"/>
      <name val="Calibri"/>
      <family val="2"/>
      <scheme val="minor"/>
    </font>
    <font>
      <b/>
      <sz val="14"/>
      <color theme="2"/>
      <name val="Calibri"/>
      <family val="2"/>
      <scheme val="minor"/>
    </font>
    <font>
      <b/>
      <sz val="12"/>
      <color theme="1"/>
      <name val="Arial"/>
      <family val="2"/>
    </font>
    <font>
      <b/>
      <sz val="18"/>
      <color theme="0"/>
      <name val="Arial"/>
      <family val="2"/>
    </font>
    <font>
      <sz val="12"/>
      <name val="Arial"/>
      <family val="2"/>
    </font>
    <font>
      <b/>
      <sz val="14"/>
      <color rgb="FFFFC000"/>
      <name val="Arial"/>
      <family val="2"/>
    </font>
    <font>
      <b/>
      <sz val="11"/>
      <color theme="0" tint="-4.9989318521683403E-2"/>
      <name val="Calibri"/>
      <family val="2"/>
      <scheme val="minor"/>
    </font>
    <font>
      <b/>
      <sz val="10"/>
      <color theme="0" tint="-4.9989318521683403E-2"/>
      <name val="Calibri"/>
      <family val="2"/>
      <scheme val="minor"/>
    </font>
    <font>
      <b/>
      <sz val="12"/>
      <name val="Calibri"/>
      <family val="2"/>
      <scheme val="minor"/>
    </font>
    <font>
      <sz val="14"/>
      <name val="Calibri"/>
      <family val="2"/>
      <scheme val="minor"/>
    </font>
    <font>
      <b/>
      <sz val="14"/>
      <name val="Calibri"/>
      <family val="2"/>
      <scheme val="minor"/>
    </font>
    <font>
      <sz val="11"/>
      <color rgb="FFFF0000"/>
      <name val="Calibri"/>
      <family val="2"/>
      <scheme val="minor"/>
    </font>
    <font>
      <b/>
      <sz val="10"/>
      <color rgb="FFFF0000"/>
      <name val="Calibri"/>
      <family val="2"/>
      <scheme val="minor"/>
    </font>
    <font>
      <sz val="11"/>
      <color rgb="FFFF3300"/>
      <name val="Calibri"/>
      <family val="2"/>
      <scheme val="minor"/>
    </font>
    <font>
      <b/>
      <sz val="11"/>
      <color rgb="FFFF3300"/>
      <name val="Calibri"/>
      <family val="2"/>
      <scheme val="minor"/>
    </font>
    <font>
      <sz val="10"/>
      <color rgb="FFFF0000"/>
      <name val="Calibri"/>
      <family val="2"/>
      <scheme val="minor"/>
    </font>
    <font>
      <b/>
      <sz val="12"/>
      <color theme="0"/>
      <name val="Arial"/>
      <family val="2"/>
    </font>
    <font>
      <b/>
      <u/>
      <sz val="15"/>
      <color theme="1"/>
      <name val="Calibri"/>
      <family val="2"/>
      <scheme val="minor"/>
    </font>
    <font>
      <sz val="11"/>
      <color rgb="FF000000"/>
      <name val="Arial"/>
      <family val="2"/>
    </font>
    <font>
      <b/>
      <sz val="11"/>
      <color rgb="FF000000"/>
      <name val="Arial"/>
      <family val="2"/>
    </font>
    <font>
      <b/>
      <u/>
      <sz val="10"/>
      <color theme="1"/>
      <name val="Arial"/>
      <family val="2"/>
    </font>
    <font>
      <u/>
      <sz val="10"/>
      <color theme="1"/>
      <name val="Arial"/>
      <family val="2"/>
    </font>
  </fonts>
  <fills count="2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FFFF"/>
        <bgColor indexed="64"/>
      </patternFill>
    </fill>
    <fill>
      <patternFill patternType="solid">
        <fgColor rgb="FFC6EFCE"/>
      </patternFill>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39997558519241921"/>
        <bgColor indexed="64"/>
      </patternFill>
    </fill>
    <fill>
      <patternFill patternType="solid">
        <fgColor rgb="FFFF0000"/>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bgColor indexed="64"/>
      </patternFill>
    </fill>
    <fill>
      <patternFill patternType="solid">
        <fgColor theme="2"/>
        <bgColor indexed="64"/>
      </patternFill>
    </fill>
    <fill>
      <patternFill patternType="solid">
        <fgColor theme="3" tint="0.79998168889431442"/>
        <bgColor indexed="64"/>
      </patternFill>
    </fill>
    <fill>
      <patternFill patternType="solid">
        <fgColor theme="0"/>
        <bgColor rgb="FFFFFFCC"/>
      </patternFill>
    </fill>
    <fill>
      <patternFill patternType="solid">
        <fgColor theme="4"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7"/>
        <bgColor indexed="64"/>
      </patternFill>
    </fill>
    <fill>
      <patternFill patternType="solid">
        <fgColor theme="4"/>
        <bgColor indexed="64"/>
      </patternFill>
    </fill>
    <fill>
      <patternFill patternType="solid">
        <fgColor theme="7" tint="0.59999389629810485"/>
        <bgColor indexed="64"/>
      </patternFill>
    </fill>
  </fills>
  <borders count="9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theme="0"/>
      </right>
      <top style="medium">
        <color indexed="64"/>
      </top>
      <bottom style="medium">
        <color indexed="64"/>
      </bottom>
      <diagonal/>
    </border>
    <border>
      <left style="thin">
        <color theme="0"/>
      </left>
      <right style="thin">
        <color theme="0"/>
      </right>
      <top style="medium">
        <color indexed="64"/>
      </top>
      <bottom style="medium">
        <color indexed="64"/>
      </bottom>
      <diagonal/>
    </border>
    <border>
      <left style="thin">
        <color theme="0"/>
      </left>
      <right style="thin">
        <color theme="0"/>
      </right>
      <top/>
      <bottom/>
      <diagonal/>
    </border>
    <border>
      <left/>
      <right style="thin">
        <color theme="0"/>
      </right>
      <top/>
      <bottom/>
      <diagonal/>
    </border>
    <border>
      <left style="thin">
        <color theme="0"/>
      </left>
      <right style="medium">
        <color indexed="64"/>
      </right>
      <top style="medium">
        <color indexed="64"/>
      </top>
      <bottom style="medium">
        <color indexed="64"/>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medium">
        <color theme="0" tint="-4.9989318521683403E-2"/>
      </left>
      <right style="medium">
        <color theme="0" tint="-4.9989318521683403E-2"/>
      </right>
      <top style="medium">
        <color theme="0" tint="-4.9989318521683403E-2"/>
      </top>
      <bottom style="medium">
        <color theme="0" tint="-4.9989318521683403E-2"/>
      </bottom>
      <diagonal/>
    </border>
    <border>
      <left/>
      <right style="thin">
        <color theme="0"/>
      </right>
      <top style="thin">
        <color theme="0"/>
      </top>
      <bottom style="thin">
        <color theme="0"/>
      </bottom>
      <diagonal/>
    </border>
    <border>
      <left style="medium">
        <color theme="0" tint="-4.9989318521683403E-2"/>
      </left>
      <right style="medium">
        <color theme="0" tint="-4.9989318521683403E-2"/>
      </right>
      <top style="medium">
        <color theme="0" tint="-4.9989318521683403E-2"/>
      </top>
      <bottom/>
      <diagonal/>
    </border>
    <border>
      <left/>
      <right/>
      <top style="thin">
        <color theme="0"/>
      </top>
      <bottom style="thin">
        <color theme="0"/>
      </bottom>
      <diagonal/>
    </border>
    <border>
      <left style="medium">
        <color theme="0" tint="-4.9989318521683403E-2"/>
      </left>
      <right/>
      <top style="medium">
        <color theme="0" tint="-4.9989318521683403E-2"/>
      </top>
      <bottom style="medium">
        <color indexed="64"/>
      </bottom>
      <diagonal/>
    </border>
    <border>
      <left/>
      <right style="medium">
        <color theme="0" tint="-4.9989318521683403E-2"/>
      </right>
      <top style="medium">
        <color theme="0" tint="-4.9989318521683403E-2"/>
      </top>
      <bottom style="medium">
        <color indexed="64"/>
      </bottom>
      <diagonal/>
    </border>
    <border>
      <left style="medium">
        <color indexed="64"/>
      </left>
      <right/>
      <top style="medium">
        <color theme="0" tint="-4.9989318521683403E-2"/>
      </top>
      <bottom/>
      <diagonal/>
    </border>
    <border>
      <left/>
      <right/>
      <top style="medium">
        <color theme="0" tint="-4.9989318521683403E-2"/>
      </top>
      <bottom/>
      <diagonal/>
    </border>
    <border>
      <left/>
      <right style="medium">
        <color indexed="64"/>
      </right>
      <top style="medium">
        <color theme="0" tint="-4.9989318521683403E-2"/>
      </top>
      <bottom/>
      <diagonal/>
    </border>
    <border>
      <left style="medium">
        <color theme="0" tint="-4.9989318521683403E-2"/>
      </left>
      <right style="medium">
        <color theme="0" tint="-4.9989318521683403E-2"/>
      </right>
      <top/>
      <bottom style="medium">
        <color theme="0" tint="-4.9989318521683403E-2"/>
      </bottom>
      <diagonal/>
    </border>
    <border>
      <left style="thin">
        <color theme="0"/>
      </left>
      <right/>
      <top style="thin">
        <color theme="0"/>
      </top>
      <bottom style="thin">
        <color theme="0"/>
      </bottom>
      <diagonal/>
    </border>
    <border>
      <left style="medium">
        <color theme="0" tint="-4.9989318521683403E-2"/>
      </left>
      <right/>
      <top style="medium">
        <color theme="0" tint="-4.9989318521683403E-2"/>
      </top>
      <bottom style="medium">
        <color theme="0" tint="-4.9989318521683403E-2"/>
      </bottom>
      <diagonal/>
    </border>
    <border>
      <left/>
      <right style="medium">
        <color theme="0" tint="-4.9989318521683403E-2"/>
      </right>
      <top style="medium">
        <color theme="0" tint="-4.9989318521683403E-2"/>
      </top>
      <bottom style="medium">
        <color theme="0" tint="-4.9989318521683403E-2"/>
      </bottom>
      <diagonal/>
    </border>
    <border>
      <left style="medium">
        <color theme="0"/>
      </left>
      <right style="medium">
        <color theme="0"/>
      </right>
      <top style="medium">
        <color theme="0"/>
      </top>
      <bottom style="medium">
        <color theme="0"/>
      </bottom>
      <diagonal/>
    </border>
    <border>
      <left/>
      <right/>
      <top style="medium">
        <color theme="0" tint="-4.9989318521683403E-2"/>
      </top>
      <bottom style="medium">
        <color theme="0" tint="-4.9989318521683403E-2"/>
      </bottom>
      <diagonal/>
    </border>
    <border>
      <left/>
      <right/>
      <top/>
      <bottom style="thin">
        <color theme="0"/>
      </bottom>
      <diagonal/>
    </border>
    <border>
      <left style="thin">
        <color theme="0" tint="-4.9989318521683403E-2"/>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right>
      <top/>
      <bottom style="thin">
        <color theme="0"/>
      </bottom>
      <diagonal/>
    </border>
    <border>
      <left style="medium">
        <color theme="0" tint="-4.9989318521683403E-2"/>
      </left>
      <right/>
      <top style="medium">
        <color theme="0" tint="-4.9989318521683403E-2"/>
      </top>
      <bottom/>
      <diagonal/>
    </border>
    <border>
      <left/>
      <right style="medium">
        <color theme="0" tint="-4.9989318521683403E-2"/>
      </right>
      <top/>
      <bottom style="medium">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theme="0" tint="-4.9989318521683403E-2"/>
      </left>
      <right style="thin">
        <color theme="0"/>
      </right>
      <top style="medium">
        <color theme="0" tint="-4.9989318521683403E-2"/>
      </top>
      <bottom style="medium">
        <color theme="0" tint="-4.9989318521683403E-2"/>
      </bottom>
      <diagonal/>
    </border>
    <border>
      <left style="thin">
        <color theme="0"/>
      </left>
      <right style="thin">
        <color theme="0"/>
      </right>
      <top style="medium">
        <color theme="0" tint="-4.9989318521683403E-2"/>
      </top>
      <bottom style="medium">
        <color theme="0" tint="-4.9989318521683403E-2"/>
      </bottom>
      <diagonal/>
    </border>
    <border>
      <left style="thin">
        <color theme="0"/>
      </left>
      <right style="medium">
        <color theme="0" tint="-4.9989318521683403E-2"/>
      </right>
      <top style="medium">
        <color theme="0" tint="-4.9989318521683403E-2"/>
      </top>
      <bottom style="medium">
        <color theme="0" tint="-4.9989318521683403E-2"/>
      </bottom>
      <diagonal/>
    </border>
    <border>
      <left style="thin">
        <color theme="0"/>
      </left>
      <right style="medium">
        <color theme="0" tint="-4.9989318521683403E-2"/>
      </right>
      <top style="thin">
        <color theme="0"/>
      </top>
      <bottom style="medium">
        <color theme="0" tint="-4.9989318521683403E-2"/>
      </bottom>
      <diagonal/>
    </border>
    <border>
      <left style="medium">
        <color theme="0" tint="-4.9989318521683403E-2"/>
      </left>
      <right style="medium">
        <color theme="0" tint="-4.9989318521683403E-2"/>
      </right>
      <top style="thin">
        <color theme="0"/>
      </top>
      <bottom style="medium">
        <color theme="0" tint="-4.9989318521683403E-2"/>
      </bottom>
      <diagonal/>
    </border>
    <border>
      <left style="medium">
        <color theme="0" tint="-4.9989318521683403E-2"/>
      </left>
      <right style="thin">
        <color theme="0"/>
      </right>
      <top style="thin">
        <color theme="0"/>
      </top>
      <bottom style="medium">
        <color theme="0" tint="-4.9989318521683403E-2"/>
      </bottom>
      <diagonal/>
    </border>
    <border>
      <left style="thin">
        <color theme="0"/>
      </left>
      <right style="medium">
        <color theme="0" tint="-4.9989318521683403E-2"/>
      </right>
      <top style="medium">
        <color theme="0" tint="-4.9989318521683403E-2"/>
      </top>
      <bottom style="thin">
        <color theme="0"/>
      </bottom>
      <diagonal/>
    </border>
    <border>
      <left style="medium">
        <color theme="0" tint="-4.9989318521683403E-2"/>
      </left>
      <right style="medium">
        <color theme="0" tint="-4.9989318521683403E-2"/>
      </right>
      <top style="medium">
        <color theme="0" tint="-4.9989318521683403E-2"/>
      </top>
      <bottom style="thin">
        <color theme="0"/>
      </bottom>
      <diagonal/>
    </border>
    <border>
      <left style="medium">
        <color theme="0" tint="-4.9989318521683403E-2"/>
      </left>
      <right style="thin">
        <color theme="0"/>
      </right>
      <top style="medium">
        <color theme="0" tint="-4.9989318521683403E-2"/>
      </top>
      <bottom style="thin">
        <color theme="0"/>
      </bottom>
      <diagonal/>
    </border>
    <border>
      <left style="thin">
        <color theme="0" tint="-4.9989318521683403E-2"/>
      </left>
      <right style="thin">
        <color theme="0"/>
      </right>
      <top style="thin">
        <color theme="0" tint="-4.9989318521683403E-2"/>
      </top>
      <bottom style="thin">
        <color theme="0" tint="-4.9989318521683403E-2"/>
      </bottom>
      <diagonal/>
    </border>
    <border>
      <left style="thin">
        <color theme="0"/>
      </left>
      <right style="thin">
        <color theme="0"/>
      </right>
      <top style="thin">
        <color theme="0" tint="-4.9989318521683403E-2"/>
      </top>
      <bottom style="thin">
        <color theme="0" tint="-4.9989318521683403E-2"/>
      </bottom>
      <diagonal/>
    </border>
    <border>
      <left style="thin">
        <color theme="0"/>
      </left>
      <right style="thin">
        <color theme="0" tint="-4.9989318521683403E-2"/>
      </right>
      <top style="thin">
        <color theme="0" tint="-4.9989318521683403E-2"/>
      </top>
      <bottom style="thin">
        <color theme="0" tint="-4.9989318521683403E-2"/>
      </bottom>
      <diagonal/>
    </border>
    <border>
      <left style="medium">
        <color theme="0" tint="-4.9989318521683403E-2"/>
      </left>
      <right style="medium">
        <color theme="0" tint="-4.9989318521683403E-2"/>
      </right>
      <top style="medium">
        <color theme="0"/>
      </top>
      <bottom style="medium">
        <color theme="0"/>
      </bottom>
      <diagonal/>
    </border>
    <border>
      <left style="medium">
        <color theme="0" tint="-4.9989318521683403E-2"/>
      </left>
      <right style="medium">
        <color theme="0" tint="-4.9989318521683403E-2"/>
      </right>
      <top style="medium">
        <color theme="0"/>
      </top>
      <bottom style="medium">
        <color theme="0" tint="-4.9989318521683403E-2"/>
      </bottom>
      <diagonal/>
    </border>
    <border>
      <left style="medium">
        <color theme="0" tint="-4.9989318521683403E-2"/>
      </left>
      <right/>
      <top style="medium">
        <color theme="0" tint="-4.9989318521683403E-2"/>
      </top>
      <bottom style="medium">
        <color theme="0"/>
      </bottom>
      <diagonal/>
    </border>
    <border>
      <left style="medium">
        <color theme="0" tint="-4.9989318521683403E-2"/>
      </left>
      <right/>
      <top style="medium">
        <color theme="0"/>
      </top>
      <bottom style="medium">
        <color theme="0"/>
      </bottom>
      <diagonal/>
    </border>
    <border>
      <left/>
      <right style="medium">
        <color theme="0" tint="-4.9989318521683403E-2"/>
      </right>
      <top style="medium">
        <color theme="0" tint="-4.9989318521683403E-2"/>
      </top>
      <bottom/>
      <diagonal/>
    </border>
    <border>
      <left style="medium">
        <color theme="0" tint="-4.9989318521683403E-2"/>
      </left>
      <right/>
      <top/>
      <bottom style="medium">
        <color theme="0" tint="-4.9989318521683403E-2"/>
      </bottom>
      <diagonal/>
    </border>
    <border>
      <left/>
      <right/>
      <top/>
      <bottom style="medium">
        <color theme="0" tint="-4.9989318521683403E-2"/>
      </bottom>
      <diagonal/>
    </border>
    <border>
      <left style="thin">
        <color theme="0"/>
      </left>
      <right/>
      <top style="thin">
        <color theme="0"/>
      </top>
      <bottom style="medium">
        <color theme="0" tint="-4.9989318521683403E-2"/>
      </bottom>
      <diagonal/>
    </border>
    <border>
      <left style="thin">
        <color theme="0"/>
      </left>
      <right/>
      <top style="medium">
        <color theme="0" tint="-4.9989318521683403E-2"/>
      </top>
      <bottom style="medium">
        <color theme="0" tint="-4.9989318521683403E-2"/>
      </bottom>
      <diagonal/>
    </border>
    <border>
      <left style="medium">
        <color theme="0" tint="-4.9989318521683403E-2"/>
      </left>
      <right style="thin">
        <color theme="0"/>
      </right>
      <top/>
      <bottom style="thin">
        <color theme="0"/>
      </bottom>
      <diagonal/>
    </border>
    <border>
      <left style="thin">
        <color theme="0"/>
      </left>
      <right/>
      <top style="medium">
        <color theme="0" tint="-4.9989318521683403E-2"/>
      </top>
      <bottom style="thin">
        <color theme="0"/>
      </bottom>
      <diagonal/>
    </border>
    <border>
      <left style="thin">
        <color theme="0"/>
      </left>
      <right style="medium">
        <color theme="0" tint="-4.9989318521683403E-2"/>
      </right>
      <top/>
      <bottom style="thin">
        <color theme="0"/>
      </bottom>
      <diagonal/>
    </border>
    <border>
      <left style="medium">
        <color theme="0" tint="-4.9989318521683403E-2"/>
      </left>
      <right style="thin">
        <color theme="0"/>
      </right>
      <top/>
      <bottom style="medium">
        <color theme="0" tint="-4.9989318521683403E-2"/>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medium">
        <color theme="0" tint="-4.9989318521683403E-2"/>
      </left>
      <right/>
      <top/>
      <bottom/>
      <diagonal/>
    </border>
    <border>
      <left style="medium">
        <color theme="0"/>
      </left>
      <right/>
      <top/>
      <bottom/>
      <diagonal/>
    </border>
    <border>
      <left/>
      <right style="medium">
        <color theme="0"/>
      </right>
      <top/>
      <bottom/>
      <diagonal/>
    </border>
    <border>
      <left style="medium">
        <color theme="0" tint="-4.9989318521683403E-2"/>
      </left>
      <right style="medium">
        <color theme="0" tint="-4.9989318521683403E-2"/>
      </right>
      <top/>
      <bottom/>
      <diagonal/>
    </border>
    <border>
      <left style="thin">
        <color theme="0"/>
      </left>
      <right style="medium">
        <color theme="0" tint="-4.9989318521683403E-2"/>
      </right>
      <top style="medium">
        <color theme="0" tint="-4.9989318521683403E-2"/>
      </top>
      <bottom/>
      <diagonal/>
    </border>
    <border>
      <left style="thin">
        <color theme="0"/>
      </left>
      <right style="medium">
        <color theme="0" tint="-4.9989318521683403E-2"/>
      </right>
      <top/>
      <bottom/>
      <diagonal/>
    </border>
    <border>
      <left style="thin">
        <color theme="0"/>
      </left>
      <right style="thin">
        <color theme="0"/>
      </right>
      <top style="medium">
        <color theme="0" tint="-4.9989318521683403E-2"/>
      </top>
      <bottom/>
      <diagonal/>
    </border>
  </borders>
  <cellStyleXfs count="23">
    <xf numFmtId="0" fontId="0" fillId="0" borderId="0"/>
    <xf numFmtId="43" fontId="1" fillId="0" borderId="0" applyFont="0" applyFill="0" applyBorder="0" applyAlignment="0" applyProtection="0"/>
    <xf numFmtId="9" fontId="1" fillId="0" borderId="0" applyFont="0" applyFill="0" applyBorder="0" applyAlignment="0" applyProtection="0"/>
    <xf numFmtId="167" fontId="3" fillId="0" borderId="0"/>
    <xf numFmtId="9" fontId="3" fillId="0" borderId="0"/>
    <xf numFmtId="0" fontId="1" fillId="0" borderId="0"/>
    <xf numFmtId="43" fontId="1" fillId="0" borderId="0" applyFont="0" applyFill="0" applyBorder="0" applyAlignment="0" applyProtection="0"/>
    <xf numFmtId="0" fontId="4" fillId="0" borderId="0"/>
    <xf numFmtId="168" fontId="4" fillId="0" borderId="0" applyFill="0" applyBorder="0" applyAlignment="0" applyProtection="0"/>
    <xf numFmtId="169" fontId="4" fillId="0" borderId="0" applyFill="0" applyBorder="0" applyAlignment="0" applyProtection="0"/>
    <xf numFmtId="0" fontId="5" fillId="6" borderId="0" applyNumberFormat="0" applyBorder="0" applyAlignment="0" applyProtection="0"/>
    <xf numFmtId="44" fontId="1" fillId="0" borderId="0" applyFont="0" applyFill="0" applyBorder="0" applyAlignment="0" applyProtection="0"/>
    <xf numFmtId="171" fontId="6" fillId="0" borderId="0" applyFont="0" applyFill="0" applyBorder="0" applyAlignment="0" applyProtection="0"/>
    <xf numFmtId="9" fontId="6" fillId="0" borderId="0" applyFont="0" applyFill="0" applyBorder="0" applyAlignment="0" applyProtection="0"/>
    <xf numFmtId="0" fontId="3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ill="0" applyBorder="0" applyAlignment="0" applyProtection="0"/>
    <xf numFmtId="44" fontId="1" fillId="0" borderId="0" applyFont="0" applyFill="0" applyBorder="0" applyAlignment="0" applyProtection="0"/>
  </cellStyleXfs>
  <cellXfs count="1178">
    <xf numFmtId="0" fontId="0" fillId="0" borderId="0" xfId="0"/>
    <xf numFmtId="0" fontId="1" fillId="0" borderId="0" xfId="0" applyFont="1" applyAlignment="1">
      <alignment vertical="center"/>
    </xf>
    <xf numFmtId="0" fontId="8" fillId="0" borderId="0" xfId="5" applyFont="1" applyAlignment="1">
      <alignment vertical="center"/>
    </xf>
    <xf numFmtId="0" fontId="8" fillId="0" borderId="0" xfId="5" applyFont="1" applyAlignment="1">
      <alignment horizontal="center" vertical="center"/>
    </xf>
    <xf numFmtId="0" fontId="9" fillId="0" borderId="0" xfId="5" applyFont="1" applyAlignment="1">
      <alignment vertical="center"/>
    </xf>
    <xf numFmtId="44" fontId="8" fillId="0" borderId="0" xfId="5" applyNumberFormat="1" applyFont="1" applyAlignment="1">
      <alignment horizontal="center" vertical="center"/>
    </xf>
    <xf numFmtId="0" fontId="0" fillId="0" borderId="0" xfId="0" applyAlignment="1">
      <alignment wrapText="1"/>
    </xf>
    <xf numFmtId="0" fontId="2" fillId="0" borderId="0" xfId="0" applyFont="1" applyAlignment="1">
      <alignment wrapText="1"/>
    </xf>
    <xf numFmtId="0" fontId="0" fillId="0" borderId="0" xfId="0" applyAlignment="1">
      <alignment vertical="center"/>
    </xf>
    <xf numFmtId="0" fontId="8" fillId="0" borderId="0" xfId="0" applyFont="1" applyAlignment="1">
      <alignment horizontal="center" vertical="center" wrapText="1"/>
    </xf>
    <xf numFmtId="0" fontId="9" fillId="0" borderId="0" xfId="0" applyFont="1" applyAlignment="1">
      <alignment horizontal="center" vertical="center" wrapText="1"/>
    </xf>
    <xf numFmtId="0" fontId="8" fillId="0" borderId="25" xfId="7" applyFont="1" applyBorder="1" applyAlignment="1">
      <alignment horizontal="center" vertical="center" wrapText="1"/>
    </xf>
    <xf numFmtId="170" fontId="8" fillId="0" borderId="25" xfId="7" applyNumberFormat="1" applyFont="1" applyBorder="1" applyAlignment="1" applyProtection="1">
      <alignment horizontal="center" vertical="center" wrapText="1"/>
      <protection locked="0"/>
    </xf>
    <xf numFmtId="1" fontId="8" fillId="0" borderId="25" xfId="7" applyNumberFormat="1" applyFont="1" applyBorder="1" applyAlignment="1" applyProtection="1">
      <alignment horizontal="center" vertical="center" wrapText="1"/>
      <protection locked="0"/>
    </xf>
    <xf numFmtId="170" fontId="8" fillId="0" borderId="25" xfId="7" applyNumberFormat="1" applyFont="1" applyBorder="1" applyAlignment="1">
      <alignment horizontal="center" vertical="center" wrapText="1"/>
    </xf>
    <xf numFmtId="0" fontId="8" fillId="0" borderId="25" xfId="7" applyFont="1" applyBorder="1" applyAlignment="1">
      <alignment horizontal="left" vertical="center" wrapText="1"/>
    </xf>
    <xf numFmtId="166" fontId="0" fillId="0" borderId="0" xfId="0" applyNumberFormat="1" applyAlignment="1">
      <alignment wrapText="1"/>
    </xf>
    <xf numFmtId="0" fontId="7" fillId="0" borderId="0" xfId="5" applyFont="1" applyAlignment="1">
      <alignment vertical="center"/>
    </xf>
    <xf numFmtId="0" fontId="8" fillId="5" borderId="0" xfId="0" applyFont="1" applyFill="1" applyAlignment="1">
      <alignment vertical="center"/>
    </xf>
    <xf numFmtId="0" fontId="9" fillId="5" borderId="0" xfId="0" applyFont="1" applyFill="1" applyAlignment="1">
      <alignment vertical="center"/>
    </xf>
    <xf numFmtId="166" fontId="8" fillId="5" borderId="0" xfId="0" applyNumberFormat="1" applyFont="1" applyFill="1" applyAlignment="1">
      <alignment vertical="center"/>
    </xf>
    <xf numFmtId="0" fontId="31" fillId="5" borderId="0" xfId="0" applyFont="1" applyFill="1" applyAlignment="1">
      <alignment vertical="center"/>
    </xf>
    <xf numFmtId="0" fontId="22" fillId="0" borderId="29" xfId="0" applyFont="1" applyBorder="1" applyAlignment="1">
      <alignment horizontal="center" vertical="center"/>
    </xf>
    <xf numFmtId="0" fontId="20" fillId="0" borderId="29" xfId="0" applyFont="1" applyBorder="1" applyAlignment="1">
      <alignment horizontal="center" vertical="center"/>
    </xf>
    <xf numFmtId="0" fontId="20" fillId="0" borderId="37" xfId="0" applyFont="1" applyBorder="1" applyAlignment="1">
      <alignment horizontal="center" vertical="center"/>
    </xf>
    <xf numFmtId="0" fontId="9" fillId="10" borderId="6" xfId="0" applyFont="1" applyFill="1" applyBorder="1" applyAlignment="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left" vertical="center"/>
    </xf>
    <xf numFmtId="0" fontId="14" fillId="0" borderId="5" xfId="0" applyFont="1" applyBorder="1" applyAlignment="1">
      <alignment horizontal="center" vertical="center" wrapText="1"/>
    </xf>
    <xf numFmtId="0" fontId="32" fillId="0" borderId="0" xfId="0" applyFont="1" applyAlignment="1">
      <alignment horizontal="center" vertical="center" wrapText="1"/>
    </xf>
    <xf numFmtId="0" fontId="32" fillId="0" borderId="0" xfId="0" applyFont="1" applyAlignment="1">
      <alignment horizontal="center" vertical="center"/>
    </xf>
    <xf numFmtId="0" fontId="34" fillId="0" borderId="0" xfId="14" applyFill="1" applyBorder="1" applyAlignment="1" applyProtection="1">
      <alignment horizontal="left" vertical="center"/>
    </xf>
    <xf numFmtId="0" fontId="37" fillId="0" borderId="0" xfId="0" applyFont="1" applyAlignment="1">
      <alignment horizontal="center" vertical="center" wrapText="1"/>
    </xf>
    <xf numFmtId="0" fontId="37" fillId="0" borderId="0" xfId="0" applyFont="1" applyAlignment="1">
      <alignment horizontal="center" vertical="center"/>
    </xf>
    <xf numFmtId="0" fontId="14" fillId="0" borderId="12" xfId="0" applyFont="1" applyBorder="1" applyAlignment="1">
      <alignment horizontal="center" vertical="center"/>
    </xf>
    <xf numFmtId="0" fontId="13" fillId="0" borderId="4" xfId="0" applyFont="1" applyBorder="1" applyAlignment="1">
      <alignment horizontal="center" vertical="center" wrapText="1"/>
    </xf>
    <xf numFmtId="0" fontId="14" fillId="15" borderId="10" xfId="0" applyFont="1" applyFill="1" applyBorder="1" applyAlignment="1">
      <alignment horizontal="center" vertical="center" wrapText="1"/>
    </xf>
    <xf numFmtId="0" fontId="14" fillId="15" borderId="0" xfId="0" applyFont="1" applyFill="1" applyAlignment="1">
      <alignment horizontal="center" vertical="center" wrapText="1"/>
    </xf>
    <xf numFmtId="0" fontId="14" fillId="15" borderId="18" xfId="0" applyFont="1" applyFill="1" applyBorder="1" applyAlignment="1">
      <alignment horizontal="center" vertical="center" wrapText="1"/>
    </xf>
    <xf numFmtId="0" fontId="14" fillId="15" borderId="11" xfId="0" applyFont="1" applyFill="1" applyBorder="1" applyAlignment="1">
      <alignment horizontal="center" vertical="center" wrapText="1"/>
    </xf>
    <xf numFmtId="0" fontId="14" fillId="15" borderId="12" xfId="0" applyFont="1" applyFill="1" applyBorder="1" applyAlignment="1">
      <alignment horizontal="center" vertical="center" wrapText="1"/>
    </xf>
    <xf numFmtId="0" fontId="14" fillId="15" borderId="19" xfId="0" applyFont="1" applyFill="1" applyBorder="1" applyAlignment="1">
      <alignment horizontal="center" vertical="center" wrapText="1"/>
    </xf>
    <xf numFmtId="0" fontId="14" fillId="0" borderId="0" xfId="0" applyFont="1" applyAlignment="1">
      <alignment vertical="center"/>
    </xf>
    <xf numFmtId="0" fontId="14" fillId="0" borderId="0" xfId="0" quotePrefix="1" applyFont="1" applyAlignment="1">
      <alignment horizontal="left" vertical="center"/>
    </xf>
    <xf numFmtId="9" fontId="8" fillId="5" borderId="0" xfId="2" applyFont="1" applyFill="1" applyAlignment="1">
      <alignment vertical="center"/>
    </xf>
    <xf numFmtId="10" fontId="8" fillId="5" borderId="0" xfId="2" applyNumberFormat="1" applyFont="1" applyFill="1" applyAlignment="1">
      <alignment vertical="center"/>
    </xf>
    <xf numFmtId="0" fontId="14" fillId="0" borderId="12" xfId="0" applyFont="1" applyBorder="1" applyAlignment="1">
      <alignment horizontal="center" vertical="center" wrapText="1"/>
    </xf>
    <xf numFmtId="0" fontId="14" fillId="0" borderId="10" xfId="0" applyFont="1" applyBorder="1" applyAlignment="1">
      <alignment horizontal="center" vertical="center" wrapText="1"/>
    </xf>
    <xf numFmtId="0" fontId="8" fillId="3" borderId="4" xfId="5" applyFont="1" applyFill="1" applyBorder="1" applyAlignment="1">
      <alignment horizontal="center" vertical="center"/>
    </xf>
    <xf numFmtId="44" fontId="8" fillId="5" borderId="0" xfId="0" applyNumberFormat="1" applyFont="1" applyFill="1" applyAlignment="1">
      <alignment vertical="center"/>
    </xf>
    <xf numFmtId="0" fontId="14" fillId="0" borderId="28" xfId="0" applyFont="1" applyBorder="1" applyAlignment="1">
      <alignment horizontal="center" vertical="center" wrapText="1"/>
    </xf>
    <xf numFmtId="0" fontId="14" fillId="0" borderId="28" xfId="0" applyFont="1" applyBorder="1" applyAlignment="1">
      <alignment horizontal="center" vertical="center"/>
    </xf>
    <xf numFmtId="0" fontId="13" fillId="0" borderId="40" xfId="0" applyFont="1" applyBorder="1" applyAlignment="1">
      <alignment horizontal="center" vertical="center" wrapText="1"/>
    </xf>
    <xf numFmtId="0" fontId="41" fillId="19" borderId="40" xfId="0" applyFont="1" applyFill="1" applyBorder="1" applyAlignment="1">
      <alignment horizontal="center" vertical="center"/>
    </xf>
    <xf numFmtId="0" fontId="41" fillId="19" borderId="40" xfId="0" applyFont="1" applyFill="1" applyBorder="1" applyAlignment="1">
      <alignment horizontal="center" vertical="center" wrapText="1"/>
    </xf>
    <xf numFmtId="17" fontId="13" fillId="18" borderId="40" xfId="0" applyNumberFormat="1" applyFont="1" applyFill="1" applyBorder="1" applyAlignment="1">
      <alignment horizontal="center" vertical="center" wrapText="1"/>
    </xf>
    <xf numFmtId="0" fontId="13" fillId="18" borderId="40" xfId="0" applyFont="1" applyFill="1" applyBorder="1" applyAlignment="1">
      <alignment horizontal="center" vertical="center" wrapText="1"/>
    </xf>
    <xf numFmtId="44" fontId="14" fillId="18" borderId="40" xfId="11" applyFont="1" applyFill="1" applyBorder="1" applyAlignment="1" applyProtection="1">
      <alignment horizontal="center" vertical="center" wrapText="1"/>
    </xf>
    <xf numFmtId="44" fontId="14" fillId="0" borderId="40" xfId="11" applyFont="1" applyFill="1" applyBorder="1" applyAlignment="1" applyProtection="1">
      <alignment horizontal="center" vertical="center" wrapText="1"/>
    </xf>
    <xf numFmtId="44" fontId="13" fillId="0" borderId="40" xfId="0" applyNumberFormat="1" applyFont="1" applyBorder="1" applyAlignment="1">
      <alignment horizontal="center" vertical="center" wrapText="1"/>
    </xf>
    <xf numFmtId="0" fontId="14" fillId="0" borderId="40" xfId="0" applyFont="1" applyBorder="1" applyAlignment="1">
      <alignment horizontal="center" vertical="center" wrapText="1"/>
    </xf>
    <xf numFmtId="0" fontId="14" fillId="0" borderId="41" xfId="0" applyFont="1" applyBorder="1" applyAlignment="1">
      <alignment horizontal="center" vertical="center" wrapText="1"/>
    </xf>
    <xf numFmtId="0" fontId="4" fillId="18" borderId="40" xfId="0" applyFont="1" applyFill="1" applyBorder="1" applyAlignment="1" applyProtection="1">
      <alignment horizontal="center" vertical="center" wrapText="1"/>
      <protection locked="0"/>
    </xf>
    <xf numFmtId="0" fontId="45" fillId="20" borderId="40" xfId="5" applyFont="1" applyFill="1" applyBorder="1" applyAlignment="1">
      <alignment horizontal="center" vertical="center" wrapText="1"/>
    </xf>
    <xf numFmtId="43" fontId="46" fillId="18" borderId="40" xfId="1" applyFont="1" applyFill="1" applyBorder="1" applyAlignment="1">
      <alignment horizontal="center" vertical="center"/>
    </xf>
    <xf numFmtId="0" fontId="46" fillId="18" borderId="40" xfId="1" applyNumberFormat="1" applyFont="1" applyFill="1" applyBorder="1" applyAlignment="1">
      <alignment horizontal="left" vertical="center" wrapText="1"/>
    </xf>
    <xf numFmtId="10" fontId="46" fillId="18" borderId="40" xfId="5" applyNumberFormat="1" applyFont="1" applyFill="1" applyBorder="1" applyAlignment="1">
      <alignment horizontal="center" vertical="center"/>
    </xf>
    <xf numFmtId="43" fontId="46" fillId="0" borderId="40" xfId="1" applyFont="1" applyFill="1" applyBorder="1" applyAlignment="1">
      <alignment horizontal="center" vertical="center"/>
    </xf>
    <xf numFmtId="0" fontId="46" fillId="0" borderId="40" xfId="1" applyNumberFormat="1" applyFont="1" applyFill="1" applyBorder="1" applyAlignment="1">
      <alignment horizontal="left" vertical="center" wrapText="1"/>
    </xf>
    <xf numFmtId="10" fontId="46" fillId="0" borderId="40" xfId="5" applyNumberFormat="1" applyFont="1" applyBorder="1" applyAlignment="1">
      <alignment horizontal="center" vertical="center"/>
    </xf>
    <xf numFmtId="10" fontId="44" fillId="19" borderId="40" xfId="2" applyNumberFormat="1" applyFont="1" applyFill="1" applyBorder="1" applyAlignment="1">
      <alignment horizontal="center" vertical="center" wrapText="1"/>
    </xf>
    <xf numFmtId="0" fontId="8" fillId="0" borderId="41" xfId="5" applyFont="1" applyBorder="1" applyAlignment="1">
      <alignment vertical="center"/>
    </xf>
    <xf numFmtId="0" fontId="8" fillId="0" borderId="28" xfId="5" applyFont="1" applyBorder="1" applyAlignment="1">
      <alignment vertical="center"/>
    </xf>
    <xf numFmtId="0" fontId="8" fillId="0" borderId="43" xfId="5" applyFont="1" applyBorder="1" applyAlignment="1">
      <alignment vertical="center"/>
    </xf>
    <xf numFmtId="44" fontId="40" fillId="17" borderId="0" xfId="11" applyFont="1" applyFill="1" applyBorder="1" applyAlignment="1" applyProtection="1">
      <alignment vertical="center"/>
    </xf>
    <xf numFmtId="10" fontId="15" fillId="19" borderId="40" xfId="1" applyNumberFormat="1" applyFont="1" applyFill="1" applyBorder="1" applyAlignment="1">
      <alignment horizontal="center" vertical="center"/>
    </xf>
    <xf numFmtId="0" fontId="9" fillId="20" borderId="40" xfId="5" applyFont="1" applyFill="1" applyBorder="1" applyAlignment="1">
      <alignment horizontal="center" vertical="center" wrapText="1"/>
    </xf>
    <xf numFmtId="43" fontId="9" fillId="18" borderId="40" xfId="1" applyFont="1" applyFill="1" applyBorder="1" applyAlignment="1">
      <alignment horizontal="center" vertical="center"/>
    </xf>
    <xf numFmtId="0" fontId="9" fillId="18" borderId="40" xfId="1" applyNumberFormat="1" applyFont="1" applyFill="1" applyBorder="1" applyAlignment="1">
      <alignment horizontal="justify" vertical="center" wrapText="1"/>
    </xf>
    <xf numFmtId="10" fontId="8" fillId="18" borderId="40" xfId="5" applyNumberFormat="1" applyFont="1" applyFill="1" applyBorder="1" applyAlignment="1">
      <alignment horizontal="center" vertical="center" wrapText="1"/>
    </xf>
    <xf numFmtId="0" fontId="7" fillId="0" borderId="41" xfId="5" applyFont="1" applyBorder="1" applyAlignment="1">
      <alignment vertical="center"/>
    </xf>
    <xf numFmtId="0" fontId="7" fillId="0" borderId="28" xfId="5" applyFont="1" applyBorder="1" applyAlignment="1">
      <alignment vertical="center"/>
    </xf>
    <xf numFmtId="43" fontId="8" fillId="0" borderId="40" xfId="1" applyFont="1" applyFill="1" applyBorder="1" applyAlignment="1">
      <alignment horizontal="center" vertical="center"/>
    </xf>
    <xf numFmtId="0" fontId="9" fillId="0" borderId="40" xfId="1" applyNumberFormat="1" applyFont="1" applyFill="1" applyBorder="1" applyAlignment="1">
      <alignment horizontal="justify" vertical="center" wrapText="1"/>
    </xf>
    <xf numFmtId="10" fontId="8" fillId="0" borderId="40" xfId="5" applyNumberFormat="1" applyFont="1" applyBorder="1" applyAlignment="1">
      <alignment horizontal="center" vertical="center" wrapText="1"/>
    </xf>
    <xf numFmtId="0" fontId="2" fillId="0" borderId="28" xfId="5" applyFont="1" applyBorder="1" applyAlignment="1">
      <alignment vertical="center"/>
    </xf>
    <xf numFmtId="0" fontId="1" fillId="0" borderId="28" xfId="5" applyBorder="1" applyAlignment="1">
      <alignment vertical="center"/>
    </xf>
    <xf numFmtId="10" fontId="15" fillId="19" borderId="40" xfId="5" applyNumberFormat="1" applyFont="1" applyFill="1" applyBorder="1" applyAlignment="1">
      <alignment horizontal="center" vertical="center" wrapText="1"/>
    </xf>
    <xf numFmtId="0" fontId="9" fillId="0" borderId="40" xfId="5" applyFont="1" applyBorder="1" applyAlignment="1">
      <alignment vertical="center" wrapText="1"/>
    </xf>
    <xf numFmtId="0" fontId="8" fillId="0" borderId="40" xfId="5" applyFont="1" applyBorder="1" applyAlignment="1">
      <alignment vertical="center" wrapText="1"/>
    </xf>
    <xf numFmtId="43" fontId="8" fillId="18" borderId="40" xfId="1" applyFont="1" applyFill="1" applyBorder="1" applyAlignment="1">
      <alignment horizontal="center" vertical="center"/>
    </xf>
    <xf numFmtId="0" fontId="8" fillId="18" borderId="40" xfId="1" applyNumberFormat="1" applyFont="1" applyFill="1" applyBorder="1" applyAlignment="1">
      <alignment horizontal="justify" vertical="center" wrapText="1"/>
    </xf>
    <xf numFmtId="0" fontId="8" fillId="0" borderId="40" xfId="1" applyNumberFormat="1" applyFont="1" applyFill="1" applyBorder="1" applyAlignment="1">
      <alignment horizontal="justify" vertical="center" wrapText="1"/>
    </xf>
    <xf numFmtId="43" fontId="8" fillId="20" borderId="40" xfId="1" applyFont="1" applyFill="1" applyBorder="1" applyAlignment="1">
      <alignment horizontal="center" vertical="center"/>
    </xf>
    <xf numFmtId="0" fontId="8" fillId="20" borderId="40" xfId="1" applyNumberFormat="1" applyFont="1" applyFill="1" applyBorder="1" applyAlignment="1">
      <alignment horizontal="justify" vertical="center" wrapText="1"/>
    </xf>
    <xf numFmtId="10" fontId="8" fillId="20" borderId="40" xfId="5" applyNumberFormat="1" applyFont="1" applyFill="1" applyBorder="1" applyAlignment="1">
      <alignment horizontal="center" vertical="center" wrapText="1"/>
    </xf>
    <xf numFmtId="0" fontId="8" fillId="0" borderId="41" xfId="5" applyFont="1" applyBorder="1" applyAlignment="1">
      <alignment vertical="center" wrapText="1"/>
    </xf>
    <xf numFmtId="0" fontId="8" fillId="0" borderId="28" xfId="5" applyFont="1" applyBorder="1" applyAlignment="1">
      <alignment vertical="center" wrapText="1"/>
    </xf>
    <xf numFmtId="43" fontId="8" fillId="18" borderId="40" xfId="1" applyFont="1" applyFill="1" applyBorder="1" applyAlignment="1">
      <alignment horizontal="left" vertical="center" wrapText="1"/>
    </xf>
    <xf numFmtId="178" fontId="8" fillId="18" borderId="40" xfId="1" applyNumberFormat="1" applyFont="1" applyFill="1" applyBorder="1" applyAlignment="1">
      <alignment horizontal="center" vertical="center" wrapText="1"/>
    </xf>
    <xf numFmtId="43" fontId="8" fillId="0" borderId="40" xfId="1" applyFont="1" applyFill="1" applyBorder="1" applyAlignment="1">
      <alignment horizontal="left" vertical="center" wrapText="1"/>
    </xf>
    <xf numFmtId="179" fontId="8" fillId="0" borderId="40" xfId="1" applyNumberFormat="1" applyFont="1" applyFill="1" applyBorder="1" applyAlignment="1">
      <alignment horizontal="center" vertical="center" wrapText="1"/>
    </xf>
    <xf numFmtId="179" fontId="8" fillId="18" borderId="40" xfId="1" applyNumberFormat="1" applyFont="1" applyFill="1" applyBorder="1" applyAlignment="1">
      <alignment horizontal="center" vertical="center" wrapText="1"/>
    </xf>
    <xf numFmtId="10" fontId="15" fillId="19" borderId="40" xfId="1" applyNumberFormat="1" applyFont="1" applyFill="1" applyBorder="1" applyAlignment="1">
      <alignment horizontal="center" vertical="center" wrapText="1"/>
    </xf>
    <xf numFmtId="179" fontId="18" fillId="19" borderId="42" xfId="5" applyNumberFormat="1" applyFont="1" applyFill="1" applyBorder="1" applyAlignment="1">
      <alignment horizontal="center" vertical="center"/>
    </xf>
    <xf numFmtId="0" fontId="8" fillId="0" borderId="33" xfId="5" applyFont="1" applyBorder="1" applyAlignment="1">
      <alignment horizontal="center" vertical="center"/>
    </xf>
    <xf numFmtId="10" fontId="8" fillId="18" borderId="40" xfId="2" applyNumberFormat="1" applyFont="1" applyFill="1" applyBorder="1" applyAlignment="1">
      <alignment horizontal="center" vertical="center"/>
    </xf>
    <xf numFmtId="10" fontId="8" fillId="0" borderId="40" xfId="1" applyNumberFormat="1" applyFont="1" applyFill="1" applyBorder="1" applyAlignment="1">
      <alignment horizontal="center" vertical="center"/>
    </xf>
    <xf numFmtId="10" fontId="8" fillId="18" borderId="40" xfId="1" applyNumberFormat="1" applyFont="1" applyFill="1" applyBorder="1" applyAlignment="1">
      <alignment horizontal="center" vertical="center"/>
    </xf>
    <xf numFmtId="0" fontId="9" fillId="20" borderId="42" xfId="5" applyFont="1" applyFill="1" applyBorder="1" applyAlignment="1">
      <alignment horizontal="center" vertical="center" wrapText="1"/>
    </xf>
    <xf numFmtId="0" fontId="9" fillId="20" borderId="49" xfId="5" applyFont="1" applyFill="1" applyBorder="1" applyAlignment="1">
      <alignment horizontal="center" vertical="center" wrapText="1"/>
    </xf>
    <xf numFmtId="43" fontId="8" fillId="18" borderId="0" xfId="1" applyFont="1" applyFill="1" applyBorder="1" applyAlignment="1">
      <alignment horizontal="center" vertical="center"/>
    </xf>
    <xf numFmtId="0" fontId="8" fillId="18" borderId="0" xfId="1" applyNumberFormat="1" applyFont="1" applyFill="1" applyBorder="1" applyAlignment="1">
      <alignment horizontal="justify" vertical="center" wrapText="1"/>
    </xf>
    <xf numFmtId="43" fontId="8" fillId="0" borderId="0" xfId="1" applyFont="1" applyFill="1" applyBorder="1" applyAlignment="1">
      <alignment horizontal="center" vertical="center"/>
    </xf>
    <xf numFmtId="0" fontId="8" fillId="0" borderId="0" xfId="1" applyNumberFormat="1" applyFont="1" applyFill="1" applyBorder="1" applyAlignment="1">
      <alignment horizontal="justify" vertical="center" wrapText="1"/>
    </xf>
    <xf numFmtId="43" fontId="8" fillId="20" borderId="0" xfId="1" applyFont="1" applyFill="1" applyBorder="1" applyAlignment="1">
      <alignment horizontal="center" vertical="center"/>
    </xf>
    <xf numFmtId="0" fontId="8" fillId="20" borderId="0" xfId="1" applyNumberFormat="1" applyFont="1" applyFill="1" applyBorder="1" applyAlignment="1">
      <alignment horizontal="justify" vertical="center" wrapText="1"/>
    </xf>
    <xf numFmtId="10" fontId="15" fillId="19" borderId="0" xfId="5" applyNumberFormat="1" applyFont="1" applyFill="1" applyAlignment="1">
      <alignment horizontal="right" vertical="center" wrapText="1"/>
    </xf>
    <xf numFmtId="0" fontId="0" fillId="0" borderId="28" xfId="0" applyBorder="1" applyAlignment="1">
      <alignment vertical="center"/>
    </xf>
    <xf numFmtId="0" fontId="0" fillId="0" borderId="35" xfId="0" applyBorder="1" applyAlignment="1">
      <alignment vertical="center"/>
    </xf>
    <xf numFmtId="43" fontId="8" fillId="18" borderId="40" xfId="1" applyFont="1" applyFill="1" applyBorder="1" applyAlignment="1">
      <alignment vertical="center" wrapText="1"/>
    </xf>
    <xf numFmtId="44" fontId="8" fillId="18" borderId="40" xfId="6" applyNumberFormat="1" applyFont="1" applyFill="1" applyBorder="1" applyAlignment="1">
      <alignment vertical="center"/>
    </xf>
    <xf numFmtId="43" fontId="9" fillId="0" borderId="40" xfId="1" applyFont="1" applyFill="1" applyBorder="1" applyAlignment="1">
      <alignment horizontal="center" vertical="center"/>
    </xf>
    <xf numFmtId="43" fontId="8" fillId="0" borderId="40" xfId="1" applyFont="1" applyFill="1" applyBorder="1" applyAlignment="1">
      <alignment vertical="center" wrapText="1"/>
    </xf>
    <xf numFmtId="44" fontId="8" fillId="0" borderId="40" xfId="6" applyNumberFormat="1" applyFont="1" applyFill="1" applyBorder="1" applyAlignment="1">
      <alignment vertical="center"/>
    </xf>
    <xf numFmtId="0" fontId="45" fillId="18" borderId="40" xfId="0" applyFont="1" applyFill="1" applyBorder="1" applyAlignment="1">
      <alignment vertical="center"/>
    </xf>
    <xf numFmtId="44" fontId="47" fillId="18" borderId="40" xfId="0" applyNumberFormat="1" applyFont="1" applyFill="1" applyBorder="1" applyAlignment="1">
      <alignment vertical="center"/>
    </xf>
    <xf numFmtId="0" fontId="45" fillId="21" borderId="40" xfId="0" applyFont="1" applyFill="1" applyBorder="1" applyAlignment="1">
      <alignment vertical="center"/>
    </xf>
    <xf numFmtId="44" fontId="47" fillId="21" borderId="40" xfId="0" applyNumberFormat="1" applyFont="1" applyFill="1" applyBorder="1" applyAlignment="1">
      <alignment vertical="center"/>
    </xf>
    <xf numFmtId="7" fontId="45" fillId="20" borderId="40" xfId="0" applyNumberFormat="1" applyFont="1" applyFill="1" applyBorder="1" applyAlignment="1">
      <alignment vertical="center"/>
    </xf>
    <xf numFmtId="44" fontId="47" fillId="20" borderId="40" xfId="0" applyNumberFormat="1" applyFont="1" applyFill="1" applyBorder="1" applyAlignment="1">
      <alignment vertical="center"/>
    </xf>
    <xf numFmtId="0" fontId="0" fillId="0" borderId="32" xfId="0" applyBorder="1" applyAlignment="1">
      <alignment vertical="center"/>
    </xf>
    <xf numFmtId="0" fontId="34" fillId="5" borderId="0" xfId="14" applyFill="1" applyAlignment="1">
      <alignment vertical="center"/>
    </xf>
    <xf numFmtId="0" fontId="22" fillId="0" borderId="28" xfId="0" applyFont="1" applyBorder="1" applyAlignment="1">
      <alignment horizontal="center" vertical="center" wrapText="1"/>
    </xf>
    <xf numFmtId="0" fontId="22" fillId="0" borderId="28" xfId="0" applyFont="1" applyBorder="1" applyAlignment="1">
      <alignment horizontal="left" vertical="center" wrapText="1"/>
    </xf>
    <xf numFmtId="0" fontId="15" fillId="19" borderId="40" xfId="0" applyFont="1" applyFill="1" applyBorder="1" applyAlignment="1">
      <alignment horizontal="center" vertical="center" wrapText="1"/>
    </xf>
    <xf numFmtId="0" fontId="9" fillId="18" borderId="40" xfId="0" applyFont="1" applyFill="1" applyBorder="1" applyAlignment="1">
      <alignment horizontal="center" vertical="center" wrapText="1"/>
    </xf>
    <xf numFmtId="0" fontId="8" fillId="18" borderId="40" xfId="0" applyFont="1" applyFill="1" applyBorder="1" applyAlignment="1">
      <alignment horizontal="left" vertical="center" wrapText="1"/>
    </xf>
    <xf numFmtId="44" fontId="0" fillId="18" borderId="40" xfId="0" applyNumberFormat="1" applyFill="1" applyBorder="1" applyAlignment="1">
      <alignment horizontal="center" vertical="center" wrapText="1"/>
    </xf>
    <xf numFmtId="0" fontId="9" fillId="0" borderId="40" xfId="0" applyFont="1" applyBorder="1" applyAlignment="1">
      <alignment horizontal="center" vertical="center" wrapText="1"/>
    </xf>
    <xf numFmtId="0" fontId="8" fillId="0" borderId="40" xfId="0" applyFont="1" applyBorder="1" applyAlignment="1">
      <alignment horizontal="left" vertical="center" wrapText="1"/>
    </xf>
    <xf numFmtId="44" fontId="0" fillId="0" borderId="40" xfId="0" applyNumberFormat="1" applyBorder="1" applyAlignment="1">
      <alignment horizontal="center" vertical="center" wrapText="1"/>
    </xf>
    <xf numFmtId="44" fontId="23" fillId="19" borderId="28" xfId="11" applyFont="1" applyFill="1" applyBorder="1" applyAlignment="1">
      <alignment horizontal="center" vertical="center"/>
    </xf>
    <xf numFmtId="43" fontId="15" fillId="19" borderId="40" xfId="1" applyFont="1" applyFill="1" applyBorder="1" applyAlignment="1">
      <alignment horizontal="left" vertical="center" wrapText="1"/>
    </xf>
    <xf numFmtId="43" fontId="15" fillId="19" borderId="40" xfId="1" applyFont="1" applyFill="1" applyBorder="1" applyAlignment="1">
      <alignment horizontal="center" vertical="center" wrapText="1"/>
    </xf>
    <xf numFmtId="0" fontId="15" fillId="19" borderId="40" xfId="5" applyFont="1" applyFill="1" applyBorder="1" applyAlignment="1">
      <alignment horizontal="center" vertical="center" wrapText="1"/>
    </xf>
    <xf numFmtId="0" fontId="47" fillId="18" borderId="40" xfId="0" applyFont="1" applyFill="1" applyBorder="1" applyAlignment="1">
      <alignment horizontal="left" vertical="center"/>
    </xf>
    <xf numFmtId="0" fontId="8" fillId="18" borderId="40" xfId="0" applyFont="1" applyFill="1" applyBorder="1" applyAlignment="1">
      <alignment vertical="center" wrapText="1"/>
    </xf>
    <xf numFmtId="0" fontId="8" fillId="0" borderId="40" xfId="0" applyFont="1" applyBorder="1" applyAlignment="1">
      <alignment vertical="center" wrapText="1"/>
    </xf>
    <xf numFmtId="0" fontId="0" fillId="0" borderId="37" xfId="0" applyBorder="1" applyAlignment="1">
      <alignment vertical="center"/>
    </xf>
    <xf numFmtId="44" fontId="15" fillId="19" borderId="40" xfId="0" applyNumberFormat="1" applyFont="1" applyFill="1" applyBorder="1" applyAlignment="1">
      <alignment horizontal="center" vertical="center"/>
    </xf>
    <xf numFmtId="10" fontId="15" fillId="19" borderId="40" xfId="0" applyNumberFormat="1" applyFont="1" applyFill="1" applyBorder="1" applyAlignment="1">
      <alignment horizontal="center" vertical="center"/>
    </xf>
    <xf numFmtId="0" fontId="15" fillId="19" borderId="28" xfId="0" applyFont="1" applyFill="1" applyBorder="1" applyAlignment="1">
      <alignment horizontal="center" vertical="center" wrapText="1"/>
    </xf>
    <xf numFmtId="0" fontId="8" fillId="18" borderId="28" xfId="0" applyFont="1" applyFill="1" applyBorder="1" applyAlignment="1">
      <alignment vertical="center" wrapText="1"/>
    </xf>
    <xf numFmtId="0" fontId="8" fillId="0" borderId="28" xfId="0" applyFont="1" applyBorder="1" applyAlignment="1">
      <alignment vertical="center" wrapText="1"/>
    </xf>
    <xf numFmtId="44" fontId="17" fillId="19" borderId="40" xfId="0" applyNumberFormat="1" applyFont="1" applyFill="1" applyBorder="1" applyAlignment="1">
      <alignment horizontal="center" vertical="center"/>
    </xf>
    <xf numFmtId="10" fontId="15" fillId="19" borderId="52" xfId="5" applyNumberFormat="1" applyFont="1" applyFill="1" applyBorder="1" applyAlignment="1">
      <alignment horizontal="center" vertical="center" wrapText="1"/>
    </xf>
    <xf numFmtId="179" fontId="18" fillId="19" borderId="40" xfId="5" applyNumberFormat="1" applyFont="1" applyFill="1" applyBorder="1" applyAlignment="1">
      <alignment horizontal="center" vertical="center"/>
    </xf>
    <xf numFmtId="0" fontId="8" fillId="0" borderId="58" xfId="5" applyFont="1" applyBorder="1" applyAlignment="1">
      <alignment horizontal="center" vertical="center"/>
    </xf>
    <xf numFmtId="0" fontId="8" fillId="0" borderId="40" xfId="5" applyFont="1" applyBorder="1" applyAlignment="1">
      <alignment horizontal="center" vertical="center"/>
    </xf>
    <xf numFmtId="0" fontId="8" fillId="0" borderId="40" xfId="5" applyFont="1" applyBorder="1" applyAlignment="1">
      <alignment vertical="center"/>
    </xf>
    <xf numFmtId="0" fontId="8" fillId="0" borderId="41" xfId="5" applyFont="1" applyBorder="1" applyAlignment="1">
      <alignment horizontal="center" vertical="center"/>
    </xf>
    <xf numFmtId="43" fontId="20" fillId="20" borderId="40" xfId="1" applyFont="1" applyFill="1" applyBorder="1" applyAlignment="1">
      <alignment horizontal="center" vertical="center" wrapText="1"/>
    </xf>
    <xf numFmtId="43" fontId="20" fillId="18" borderId="40" xfId="1" applyFont="1" applyFill="1" applyBorder="1" applyAlignment="1">
      <alignment horizontal="center" vertical="center"/>
    </xf>
    <xf numFmtId="43" fontId="20" fillId="0" borderId="40" xfId="1" applyFont="1" applyFill="1" applyBorder="1" applyAlignment="1">
      <alignment horizontal="center" vertical="center"/>
    </xf>
    <xf numFmtId="0" fontId="31" fillId="19" borderId="40" xfId="5" applyFont="1" applyFill="1" applyBorder="1" applyAlignment="1">
      <alignment horizontal="center" vertical="center"/>
    </xf>
    <xf numFmtId="44" fontId="15" fillId="19" borderId="40" xfId="6" applyNumberFormat="1" applyFont="1" applyFill="1" applyBorder="1" applyAlignment="1">
      <alignment horizontal="right" vertical="center"/>
    </xf>
    <xf numFmtId="0" fontId="15" fillId="19" borderId="40" xfId="5" applyFont="1" applyFill="1" applyBorder="1" applyAlignment="1">
      <alignment vertical="center"/>
    </xf>
    <xf numFmtId="0" fontId="15" fillId="19" borderId="40" xfId="5" applyFont="1" applyFill="1" applyBorder="1" applyAlignment="1">
      <alignment horizontal="center" vertical="center"/>
    </xf>
    <xf numFmtId="1" fontId="8" fillId="18" borderId="40" xfId="5" applyNumberFormat="1" applyFont="1" applyFill="1" applyBorder="1" applyAlignment="1">
      <alignment horizontal="center" vertical="center" wrapText="1"/>
    </xf>
    <xf numFmtId="0" fontId="15" fillId="19" borderId="14" xfId="10" applyFont="1" applyFill="1" applyBorder="1" applyAlignment="1">
      <alignment horizontal="center" vertical="center" wrapText="1"/>
    </xf>
    <xf numFmtId="0" fontId="8" fillId="18" borderId="27" xfId="7" applyFont="1" applyFill="1" applyBorder="1" applyAlignment="1">
      <alignment horizontal="center" vertical="center" wrapText="1"/>
    </xf>
    <xf numFmtId="0" fontId="8" fillId="18" borderId="27" xfId="7" applyFont="1" applyFill="1" applyBorder="1" applyAlignment="1">
      <alignment horizontal="left" vertical="center" wrapText="1"/>
    </xf>
    <xf numFmtId="170" fontId="8" fillId="18" borderId="27" xfId="7" applyNumberFormat="1" applyFont="1" applyFill="1" applyBorder="1" applyAlignment="1" applyProtection="1">
      <alignment horizontal="center" vertical="center" wrapText="1"/>
      <protection locked="0"/>
    </xf>
    <xf numFmtId="1" fontId="8" fillId="18" borderId="27" xfId="7" applyNumberFormat="1" applyFont="1" applyFill="1" applyBorder="1" applyAlignment="1" applyProtection="1">
      <alignment horizontal="center" vertical="center" wrapText="1"/>
      <protection locked="0"/>
    </xf>
    <xf numFmtId="170" fontId="8" fillId="18" borderId="27" xfId="7" applyNumberFormat="1" applyFont="1" applyFill="1" applyBorder="1" applyAlignment="1">
      <alignment horizontal="center" vertical="center" wrapText="1"/>
    </xf>
    <xf numFmtId="170" fontId="15" fillId="19" borderId="14" xfId="10" applyNumberFormat="1" applyFont="1" applyFill="1" applyBorder="1" applyAlignment="1">
      <alignment horizontal="center" vertical="center" wrapText="1"/>
    </xf>
    <xf numFmtId="170" fontId="15" fillId="19" borderId="17" xfId="10" applyNumberFormat="1" applyFont="1" applyFill="1" applyBorder="1" applyAlignment="1">
      <alignment horizontal="center" vertical="center" wrapText="1"/>
    </xf>
    <xf numFmtId="0" fontId="8" fillId="0" borderId="0" xfId="0" applyFont="1" applyAlignment="1">
      <alignment horizontal="left" vertical="center" wrapText="1"/>
    </xf>
    <xf numFmtId="0" fontId="4" fillId="3" borderId="40" xfId="5" applyFont="1" applyFill="1" applyBorder="1" applyAlignment="1">
      <alignment horizontal="left" vertical="center" wrapText="1"/>
    </xf>
    <xf numFmtId="44" fontId="4" fillId="21" borderId="40" xfId="5" applyNumberFormat="1" applyFont="1" applyFill="1" applyBorder="1" applyAlignment="1">
      <alignment horizontal="left" vertical="center" wrapText="1"/>
    </xf>
    <xf numFmtId="0" fontId="4" fillId="0" borderId="40" xfId="5" applyFont="1" applyBorder="1" applyAlignment="1">
      <alignment horizontal="left" vertical="center" wrapText="1"/>
    </xf>
    <xf numFmtId="0" fontId="15" fillId="19" borderId="40" xfId="5" applyFont="1" applyFill="1" applyBorder="1" applyAlignment="1">
      <alignment horizontal="left" vertical="center" wrapText="1"/>
    </xf>
    <xf numFmtId="44" fontId="15" fillId="19" borderId="40" xfId="5" applyNumberFormat="1" applyFont="1" applyFill="1" applyBorder="1" applyAlignment="1">
      <alignment horizontal="center" vertical="center" wrapText="1"/>
    </xf>
    <xf numFmtId="0" fontId="8" fillId="21" borderId="40" xfId="0" applyFont="1" applyFill="1" applyBorder="1" applyAlignment="1">
      <alignment vertical="center"/>
    </xf>
    <xf numFmtId="1" fontId="8" fillId="21" borderId="40" xfId="0" applyNumberFormat="1" applyFont="1" applyFill="1" applyBorder="1" applyAlignment="1">
      <alignment horizontal="center" vertical="center"/>
    </xf>
    <xf numFmtId="0" fontId="8" fillId="20" borderId="40" xfId="0" applyFont="1" applyFill="1" applyBorder="1" applyAlignment="1">
      <alignment vertical="center"/>
    </xf>
    <xf numFmtId="1" fontId="8" fillId="20" borderId="40" xfId="0" applyNumberFormat="1" applyFont="1" applyFill="1" applyBorder="1" applyAlignment="1">
      <alignment horizontal="center" vertical="center"/>
    </xf>
    <xf numFmtId="0" fontId="31" fillId="19" borderId="40" xfId="0" applyFont="1" applyFill="1" applyBorder="1" applyAlignment="1">
      <alignment vertical="center"/>
    </xf>
    <xf numFmtId="1" fontId="31" fillId="19" borderId="40" xfId="0" applyNumberFormat="1" applyFont="1" applyFill="1" applyBorder="1" applyAlignment="1">
      <alignment horizontal="center" vertical="center"/>
    </xf>
    <xf numFmtId="0" fontId="8" fillId="20" borderId="40" xfId="0" applyFont="1" applyFill="1" applyBorder="1" applyAlignment="1">
      <alignment vertical="center" wrapText="1"/>
    </xf>
    <xf numFmtId="44" fontId="8" fillId="0" borderId="40" xfId="0" applyNumberFormat="1" applyFont="1" applyBorder="1" applyAlignment="1">
      <alignment vertical="center"/>
    </xf>
    <xf numFmtId="0" fontId="8" fillId="20" borderId="40" xfId="0" applyFont="1" applyFill="1" applyBorder="1" applyAlignment="1">
      <alignment horizontal="center" vertical="center" wrapText="1"/>
    </xf>
    <xf numFmtId="165" fontId="8" fillId="21" borderId="40" xfId="0" applyNumberFormat="1" applyFont="1" applyFill="1" applyBorder="1" applyAlignment="1">
      <alignment horizontal="center" vertical="center" wrapText="1"/>
    </xf>
    <xf numFmtId="3" fontId="8" fillId="0" borderId="40" xfId="0" applyNumberFormat="1" applyFont="1" applyBorder="1" applyAlignment="1">
      <alignment horizontal="center" vertical="center"/>
    </xf>
    <xf numFmtId="0" fontId="8" fillId="0" borderId="40" xfId="0" applyFont="1" applyBorder="1" applyAlignment="1">
      <alignment horizontal="center" vertical="center" wrapText="1"/>
    </xf>
    <xf numFmtId="165" fontId="8" fillId="0" borderId="40" xfId="0" applyNumberFormat="1" applyFont="1" applyBorder="1" applyAlignment="1">
      <alignment horizontal="center" vertical="center" wrapText="1"/>
    </xf>
    <xf numFmtId="0" fontId="15" fillId="19" borderId="40" xfId="0" applyFont="1" applyFill="1" applyBorder="1" applyAlignment="1">
      <alignment vertical="center"/>
    </xf>
    <xf numFmtId="44" fontId="15" fillId="19" borderId="40" xfId="0" applyNumberFormat="1" applyFont="1" applyFill="1" applyBorder="1" applyAlignment="1">
      <alignment vertical="center"/>
    </xf>
    <xf numFmtId="165" fontId="15" fillId="19" borderId="40" xfId="0" applyNumberFormat="1" applyFont="1" applyFill="1" applyBorder="1" applyAlignment="1">
      <alignment horizontal="center" vertical="center" wrapText="1"/>
    </xf>
    <xf numFmtId="0" fontId="9" fillId="22" borderId="0" xfId="0" applyFont="1" applyFill="1" applyAlignment="1">
      <alignment vertical="center"/>
    </xf>
    <xf numFmtId="0" fontId="8" fillId="18" borderId="40" xfId="0" applyFont="1" applyFill="1" applyBorder="1" applyAlignment="1">
      <alignment horizontal="center" vertical="center" wrapText="1"/>
    </xf>
    <xf numFmtId="44" fontId="8" fillId="18" borderId="40" xfId="0" applyNumberFormat="1" applyFont="1" applyFill="1" applyBorder="1" applyAlignment="1">
      <alignment vertical="center" wrapText="1"/>
    </xf>
    <xf numFmtId="44" fontId="8" fillId="0" borderId="40" xfId="0" applyNumberFormat="1" applyFont="1" applyBorder="1" applyAlignment="1">
      <alignment vertical="center" wrapText="1"/>
    </xf>
    <xf numFmtId="166" fontId="9" fillId="18" borderId="14" xfId="0" applyNumberFormat="1" applyFont="1" applyFill="1" applyBorder="1" applyAlignment="1">
      <alignment vertical="center"/>
    </xf>
    <xf numFmtId="166" fontId="9" fillId="20" borderId="14" xfId="0" applyNumberFormat="1" applyFont="1" applyFill="1" applyBorder="1" applyAlignment="1">
      <alignment vertical="center"/>
    </xf>
    <xf numFmtId="0" fontId="2" fillId="18" borderId="1" xfId="0" applyFont="1" applyFill="1" applyBorder="1" applyAlignment="1">
      <alignment vertical="center"/>
    </xf>
    <xf numFmtId="10" fontId="15" fillId="19" borderId="34" xfId="2" applyNumberFormat="1" applyFont="1" applyFill="1" applyBorder="1" applyAlignment="1">
      <alignment horizontal="center" vertical="center"/>
    </xf>
    <xf numFmtId="166" fontId="31" fillId="19" borderId="0" xfId="0" applyNumberFormat="1" applyFont="1" applyFill="1" applyAlignment="1">
      <alignment vertical="center"/>
    </xf>
    <xf numFmtId="181" fontId="13" fillId="0" borderId="40" xfId="1" applyNumberFormat="1" applyFont="1" applyBorder="1" applyAlignment="1">
      <alignment horizontal="center" vertical="center" wrapText="1"/>
    </xf>
    <xf numFmtId="166" fontId="4" fillId="21" borderId="40" xfId="5" applyNumberFormat="1" applyFont="1" applyFill="1" applyBorder="1" applyAlignment="1">
      <alignment horizontal="center" vertical="center" wrapText="1"/>
    </xf>
    <xf numFmtId="166" fontId="4" fillId="0" borderId="40" xfId="5" applyNumberFormat="1" applyFont="1" applyBorder="1" applyAlignment="1">
      <alignment horizontal="center" vertical="center" wrapText="1"/>
    </xf>
    <xf numFmtId="8" fontId="8" fillId="5" borderId="0" xfId="0" applyNumberFormat="1" applyFont="1" applyFill="1" applyAlignment="1">
      <alignment vertical="center"/>
    </xf>
    <xf numFmtId="2" fontId="14" fillId="0" borderId="0" xfId="0" applyNumberFormat="1" applyFont="1" applyAlignment="1">
      <alignment horizontal="center" vertical="center" wrapText="1"/>
    </xf>
    <xf numFmtId="44" fontId="14" fillId="0" borderId="0" xfId="0" applyNumberFormat="1" applyFont="1" applyAlignment="1">
      <alignment horizontal="center" vertical="center" wrapText="1"/>
    </xf>
    <xf numFmtId="0" fontId="48" fillId="0" borderId="0" xfId="0" applyFont="1" applyAlignment="1">
      <alignment vertical="center"/>
    </xf>
    <xf numFmtId="0" fontId="49" fillId="0" borderId="0" xfId="0" applyFont="1" applyAlignment="1">
      <alignment vertical="center"/>
    </xf>
    <xf numFmtId="0" fontId="50" fillId="0" borderId="0" xfId="0" applyFont="1" applyAlignment="1">
      <alignment vertical="center"/>
    </xf>
    <xf numFmtId="0" fontId="51" fillId="0" borderId="0" xfId="0" applyFont="1" applyAlignment="1">
      <alignment vertical="center"/>
    </xf>
    <xf numFmtId="0" fontId="52" fillId="0" borderId="0" xfId="0" applyFont="1" applyAlignment="1">
      <alignment vertical="center"/>
    </xf>
    <xf numFmtId="0" fontId="53" fillId="0" borderId="0" xfId="0" applyFont="1" applyAlignment="1">
      <alignment vertical="center"/>
    </xf>
    <xf numFmtId="0" fontId="54" fillId="0" borderId="0" xfId="0" applyFont="1" applyAlignment="1">
      <alignment vertical="center"/>
    </xf>
    <xf numFmtId="0" fontId="55" fillId="0" borderId="0" xfId="0" applyFont="1" applyAlignment="1">
      <alignment vertical="center"/>
    </xf>
    <xf numFmtId="0" fontId="34" fillId="0" borderId="0" xfId="14" applyAlignment="1">
      <alignment vertical="center"/>
    </xf>
    <xf numFmtId="0" fontId="34" fillId="0" borderId="0" xfId="14" applyAlignment="1">
      <alignment horizontal="center" vertical="center" wrapText="1"/>
    </xf>
    <xf numFmtId="0" fontId="56" fillId="0" borderId="0" xfId="0" applyFont="1" applyAlignment="1">
      <alignment horizontal="center" vertical="center"/>
    </xf>
    <xf numFmtId="0" fontId="57" fillId="0" borderId="0" xfId="0" applyFont="1" applyAlignment="1">
      <alignment horizontal="center" vertical="center"/>
    </xf>
    <xf numFmtId="0" fontId="57" fillId="0" borderId="0" xfId="0" applyFont="1" applyAlignment="1">
      <alignment horizontal="justify" vertical="center"/>
    </xf>
    <xf numFmtId="0" fontId="34" fillId="0" borderId="0" xfId="14" applyAlignment="1">
      <alignment horizontal="justify" vertical="center"/>
    </xf>
    <xf numFmtId="0" fontId="56" fillId="0" borderId="0" xfId="0" applyFont="1" applyAlignment="1">
      <alignment vertical="center"/>
    </xf>
    <xf numFmtId="0" fontId="58" fillId="0" borderId="0" xfId="0" applyFont="1" applyAlignment="1">
      <alignment horizontal="center" vertical="center" wrapText="1"/>
    </xf>
    <xf numFmtId="0" fontId="58" fillId="0" borderId="0" xfId="0" applyFont="1" applyAlignment="1">
      <alignment horizontal="center" vertical="center"/>
    </xf>
    <xf numFmtId="44" fontId="58" fillId="0" borderId="0" xfId="0" applyNumberFormat="1" applyFont="1" applyAlignment="1">
      <alignment horizontal="center" vertical="center" wrapText="1"/>
    </xf>
    <xf numFmtId="2" fontId="58" fillId="0" borderId="0" xfId="0" applyNumberFormat="1" applyFont="1" applyAlignment="1">
      <alignment horizontal="center" vertical="center" wrapText="1"/>
    </xf>
    <xf numFmtId="0" fontId="41" fillId="23" borderId="4" xfId="0" applyFont="1" applyFill="1" applyBorder="1" applyAlignment="1">
      <alignment horizontal="center" vertical="center"/>
    </xf>
    <xf numFmtId="0" fontId="59" fillId="23" borderId="4" xfId="0" applyFont="1" applyFill="1" applyBorder="1" applyAlignment="1">
      <alignment horizontal="center" vertical="center"/>
    </xf>
    <xf numFmtId="0" fontId="13" fillId="0" borderId="0" xfId="0" applyFont="1" applyAlignment="1">
      <alignment horizontal="left" vertical="center" wrapText="1"/>
    </xf>
    <xf numFmtId="0" fontId="2" fillId="0" borderId="0" xfId="0" applyFont="1"/>
    <xf numFmtId="44" fontId="0" fillId="0" borderId="0" xfId="0" applyNumberFormat="1" applyAlignment="1">
      <alignment wrapText="1"/>
    </xf>
    <xf numFmtId="0" fontId="60" fillId="19" borderId="40" xfId="0" applyFont="1" applyFill="1" applyBorder="1" applyAlignment="1">
      <alignment horizontal="center" vertical="center" wrapText="1"/>
    </xf>
    <xf numFmtId="44" fontId="61" fillId="19" borderId="53" xfId="0" applyNumberFormat="1" applyFont="1" applyFill="1" applyBorder="1" applyAlignment="1">
      <alignment horizontal="center" vertical="center" wrapText="1"/>
    </xf>
    <xf numFmtId="44" fontId="60" fillId="19" borderId="49" xfId="0" applyNumberFormat="1" applyFont="1" applyFill="1" applyBorder="1" applyAlignment="1">
      <alignment vertical="center" wrapText="1"/>
    </xf>
    <xf numFmtId="0" fontId="34" fillId="0" borderId="0" xfId="14"/>
    <xf numFmtId="1" fontId="14" fillId="0" borderId="0" xfId="0" applyNumberFormat="1" applyFont="1" applyAlignment="1">
      <alignment horizontal="center" vertical="center" wrapText="1"/>
    </xf>
    <xf numFmtId="170" fontId="8" fillId="0" borderId="0" xfId="0" applyNumberFormat="1" applyFont="1" applyAlignment="1">
      <alignment horizontal="center" vertical="center" wrapText="1"/>
    </xf>
    <xf numFmtId="0" fontId="62" fillId="0" borderId="0" xfId="0" applyFont="1" applyAlignment="1">
      <alignment horizontal="justify" vertical="center"/>
    </xf>
    <xf numFmtId="0" fontId="14" fillId="0" borderId="0" xfId="0" applyFont="1" applyAlignment="1">
      <alignment horizontal="left" vertical="center" wrapText="1"/>
    </xf>
    <xf numFmtId="0" fontId="41" fillId="19" borderId="40" xfId="0" applyFont="1" applyFill="1" applyBorder="1" applyAlignment="1">
      <alignment horizontal="left" vertical="center" wrapText="1"/>
    </xf>
    <xf numFmtId="0" fontId="14" fillId="18" borderId="40" xfId="0" applyFont="1" applyFill="1" applyBorder="1" applyAlignment="1">
      <alignment horizontal="center" vertical="center" wrapText="1"/>
    </xf>
    <xf numFmtId="0" fontId="23" fillId="19" borderId="28" xfId="0" applyFont="1" applyFill="1" applyBorder="1" applyAlignment="1">
      <alignment horizontal="center" vertical="center" wrapText="1"/>
    </xf>
    <xf numFmtId="4" fontId="33" fillId="20" borderId="40" xfId="0" applyNumberFormat="1" applyFont="1" applyFill="1" applyBorder="1" applyAlignment="1" applyProtection="1">
      <alignment horizontal="center" vertical="center" wrapText="1"/>
      <protection locked="0"/>
    </xf>
    <xf numFmtId="1" fontId="33" fillId="20" borderId="40" xfId="0" applyNumberFormat="1" applyFont="1" applyFill="1" applyBorder="1" applyAlignment="1" applyProtection="1">
      <alignment horizontal="center" vertical="center" wrapText="1"/>
      <protection locked="0"/>
    </xf>
    <xf numFmtId="1" fontId="41" fillId="19" borderId="40" xfId="0" applyNumberFormat="1" applyFont="1" applyFill="1" applyBorder="1" applyAlignment="1">
      <alignment horizontal="center" vertical="center" wrapText="1"/>
    </xf>
    <xf numFmtId="1" fontId="33" fillId="0" borderId="40" xfId="0" applyNumberFormat="1" applyFont="1" applyBorder="1" applyAlignment="1" applyProtection="1">
      <alignment horizontal="center" vertical="center" wrapText="1"/>
      <protection locked="0"/>
    </xf>
    <xf numFmtId="4" fontId="33" fillId="18" borderId="40" xfId="0" applyNumberFormat="1" applyFont="1" applyFill="1" applyBorder="1" applyAlignment="1">
      <alignment horizontal="center" vertical="center" wrapText="1"/>
    </xf>
    <xf numFmtId="4" fontId="41" fillId="19" borderId="40" xfId="0" applyNumberFormat="1" applyFont="1" applyFill="1" applyBorder="1" applyAlignment="1">
      <alignment vertical="center" wrapText="1"/>
    </xf>
    <xf numFmtId="0" fontId="14" fillId="14" borderId="40" xfId="0" applyFont="1" applyFill="1" applyBorder="1" applyAlignment="1">
      <alignment horizontal="center" vertical="center" wrapText="1"/>
    </xf>
    <xf numFmtId="4" fontId="33" fillId="14" borderId="40" xfId="0" applyNumberFormat="1" applyFont="1" applyFill="1" applyBorder="1" applyAlignment="1">
      <alignment horizontal="center" vertical="center" wrapText="1"/>
    </xf>
    <xf numFmtId="0" fontId="59" fillId="19" borderId="40" xfId="0" applyFont="1" applyFill="1" applyBorder="1" applyAlignment="1">
      <alignment horizontal="center" vertical="center" wrapText="1"/>
    </xf>
    <xf numFmtId="4" fontId="41" fillId="19" borderId="40" xfId="0" applyNumberFormat="1" applyFont="1" applyFill="1" applyBorder="1" applyAlignment="1">
      <alignment horizontal="center" vertical="center" wrapText="1"/>
    </xf>
    <xf numFmtId="14" fontId="14" fillId="20" borderId="40" xfId="0" applyNumberFormat="1" applyFont="1" applyFill="1" applyBorder="1" applyAlignment="1" applyProtection="1">
      <alignment horizontal="center" vertical="center" wrapText="1"/>
      <protection locked="0"/>
    </xf>
    <xf numFmtId="10" fontId="14" fillId="20" borderId="40" xfId="0" applyNumberFormat="1" applyFont="1" applyFill="1" applyBorder="1" applyAlignment="1" applyProtection="1">
      <alignment horizontal="center" vertical="center" wrapText="1"/>
      <protection locked="0"/>
    </xf>
    <xf numFmtId="180" fontId="14" fillId="20" borderId="40" xfId="19" applyNumberFormat="1" applyFont="1" applyFill="1" applyBorder="1" applyAlignment="1" applyProtection="1">
      <alignment horizontal="center" vertical="center" wrapText="1"/>
      <protection locked="0"/>
    </xf>
    <xf numFmtId="44" fontId="14" fillId="20" borderId="40" xfId="22" applyFont="1" applyFill="1" applyBorder="1" applyAlignment="1" applyProtection="1">
      <alignment horizontal="center" vertical="center" wrapText="1"/>
      <protection locked="0"/>
    </xf>
    <xf numFmtId="9" fontId="14" fillId="20" borderId="40" xfId="11" applyNumberFormat="1" applyFont="1" applyFill="1" applyBorder="1" applyAlignment="1" applyProtection="1">
      <alignment horizontal="center" vertical="center" wrapText="1"/>
      <protection locked="0"/>
    </xf>
    <xf numFmtId="44" fontId="14" fillId="20" borderId="40" xfId="11" applyFont="1" applyFill="1" applyBorder="1" applyAlignment="1" applyProtection="1">
      <alignment horizontal="center" vertical="center" wrapText="1"/>
      <protection locked="0"/>
    </xf>
    <xf numFmtId="44" fontId="13" fillId="20" borderId="40" xfId="0" applyNumberFormat="1" applyFont="1" applyFill="1" applyBorder="1" applyAlignment="1">
      <alignment horizontal="center" vertical="center" wrapText="1"/>
    </xf>
    <xf numFmtId="9" fontId="13" fillId="20" borderId="40" xfId="0" applyNumberFormat="1" applyFont="1" applyFill="1" applyBorder="1" applyAlignment="1" applyProtection="1">
      <alignment horizontal="center" vertical="center" wrapText="1"/>
      <protection locked="0"/>
    </xf>
    <xf numFmtId="174" fontId="13" fillId="20" borderId="40" xfId="0" applyNumberFormat="1" applyFont="1" applyFill="1" applyBorder="1" applyAlignment="1" applyProtection="1">
      <alignment horizontal="center" vertical="center" wrapText="1"/>
      <protection locked="0"/>
    </xf>
    <xf numFmtId="44" fontId="14" fillId="20" borderId="40" xfId="22" applyFont="1" applyFill="1" applyBorder="1" applyAlignment="1" applyProtection="1">
      <alignment vertical="center" wrapText="1"/>
      <protection locked="0"/>
    </xf>
    <xf numFmtId="14" fontId="13" fillId="20" borderId="40" xfId="0" applyNumberFormat="1" applyFont="1" applyFill="1" applyBorder="1" applyAlignment="1" applyProtection="1">
      <alignment horizontal="center" vertical="center" wrapText="1"/>
      <protection locked="0"/>
    </xf>
    <xf numFmtId="0" fontId="4" fillId="20" borderId="40" xfId="0" applyFont="1" applyFill="1" applyBorder="1" applyAlignment="1" applyProtection="1">
      <alignment horizontal="center" vertical="center" wrapText="1"/>
      <protection locked="0"/>
    </xf>
    <xf numFmtId="0" fontId="14" fillId="20" borderId="40" xfId="0" applyFont="1" applyFill="1" applyBorder="1" applyAlignment="1" applyProtection="1">
      <alignment horizontal="center" vertical="center" wrapText="1"/>
      <protection locked="0"/>
    </xf>
    <xf numFmtId="170" fontId="14" fillId="20" borderId="40" xfId="0" applyNumberFormat="1" applyFont="1" applyFill="1" applyBorder="1" applyAlignment="1" applyProtection="1">
      <alignment horizontal="center" vertical="center" wrapText="1"/>
      <protection locked="0"/>
    </xf>
    <xf numFmtId="10" fontId="4" fillId="18" borderId="40" xfId="0" applyNumberFormat="1" applyFont="1" applyFill="1" applyBorder="1" applyAlignment="1">
      <alignment horizontal="center" vertical="center" wrapText="1"/>
    </xf>
    <xf numFmtId="10" fontId="4" fillId="0" borderId="40" xfId="0" applyNumberFormat="1" applyFont="1" applyBorder="1" applyAlignment="1">
      <alignment horizontal="center" vertical="center" wrapText="1"/>
    </xf>
    <xf numFmtId="10" fontId="4" fillId="20" borderId="40" xfId="0" applyNumberFormat="1" applyFont="1" applyFill="1" applyBorder="1" applyAlignment="1">
      <alignment horizontal="center" vertical="center" wrapText="1"/>
    </xf>
    <xf numFmtId="0" fontId="0" fillId="0" borderId="29" xfId="0" applyBorder="1" applyAlignment="1">
      <alignment vertical="center"/>
    </xf>
    <xf numFmtId="0" fontId="0" fillId="0" borderId="40" xfId="0" applyBorder="1" applyAlignment="1">
      <alignment vertical="center"/>
    </xf>
    <xf numFmtId="43" fontId="23" fillId="19" borderId="40" xfId="1" applyFont="1" applyFill="1" applyBorder="1" applyAlignment="1">
      <alignment horizontal="center" vertical="center" wrapText="1"/>
    </xf>
    <xf numFmtId="44" fontId="23" fillId="19" borderId="40" xfId="6" applyNumberFormat="1" applyFont="1" applyFill="1" applyBorder="1" applyAlignment="1">
      <alignment horizontal="center" vertical="center"/>
    </xf>
    <xf numFmtId="0" fontId="21" fillId="18" borderId="40" xfId="0" applyFont="1" applyFill="1" applyBorder="1" applyAlignment="1">
      <alignment vertical="center"/>
    </xf>
    <xf numFmtId="0" fontId="20" fillId="18" borderId="40" xfId="5" applyFont="1" applyFill="1" applyBorder="1" applyAlignment="1">
      <alignment vertical="center" wrapText="1"/>
    </xf>
    <xf numFmtId="173" fontId="25" fillId="18" borderId="40" xfId="0" applyNumberFormat="1" applyFont="1" applyFill="1" applyBorder="1" applyAlignment="1">
      <alignment vertical="center"/>
    </xf>
    <xf numFmtId="0" fontId="21" fillId="0" borderId="28" xfId="0" applyFont="1" applyBorder="1" applyAlignment="1">
      <alignment vertical="top"/>
    </xf>
    <xf numFmtId="43" fontId="8" fillId="18" borderId="28" xfId="1" applyFont="1" applyFill="1" applyBorder="1" applyAlignment="1">
      <alignment vertical="center" wrapText="1"/>
    </xf>
    <xf numFmtId="43" fontId="8" fillId="0" borderId="28" xfId="1" applyFont="1" applyFill="1" applyBorder="1" applyAlignment="1">
      <alignment vertical="center" wrapText="1"/>
    </xf>
    <xf numFmtId="0" fontId="21" fillId="0" borderId="41" xfId="0" applyFont="1" applyBorder="1" applyAlignment="1">
      <alignment vertical="top"/>
    </xf>
    <xf numFmtId="0" fontId="0" fillId="0" borderId="28" xfId="0" applyBorder="1" applyAlignment="1">
      <alignment vertical="center" wrapText="1"/>
    </xf>
    <xf numFmtId="0" fontId="11" fillId="18" borderId="28" xfId="0" applyFont="1" applyFill="1" applyBorder="1" applyAlignment="1">
      <alignment horizontal="center" vertical="center" wrapText="1"/>
    </xf>
    <xf numFmtId="43" fontId="10" fillId="18" borderId="28" xfId="0" applyNumberFormat="1" applyFont="1" applyFill="1" applyBorder="1" applyAlignment="1">
      <alignment horizontal="left" vertical="center" wrapText="1"/>
    </xf>
    <xf numFmtId="44" fontId="10" fillId="18" borderId="28" xfId="0" applyNumberFormat="1" applyFont="1" applyFill="1" applyBorder="1" applyAlignment="1">
      <alignment horizontal="center" vertical="center" wrapText="1"/>
    </xf>
    <xf numFmtId="2" fontId="2" fillId="18" borderId="28" xfId="0" applyNumberFormat="1" applyFont="1" applyFill="1" applyBorder="1" applyAlignment="1">
      <alignment horizontal="center" vertical="center" wrapText="1"/>
    </xf>
    <xf numFmtId="0" fontId="0" fillId="0" borderId="28" xfId="0" applyBorder="1" applyAlignment="1">
      <alignment horizontal="center" vertical="center" wrapText="1"/>
    </xf>
    <xf numFmtId="0" fontId="11" fillId="0" borderId="28" xfId="0" applyFont="1" applyBorder="1" applyAlignment="1">
      <alignment horizontal="center" vertical="center" wrapText="1"/>
    </xf>
    <xf numFmtId="43" fontId="10" fillId="0" borderId="28" xfId="0" applyNumberFormat="1" applyFont="1" applyBorder="1" applyAlignment="1">
      <alignment horizontal="left" vertical="center" wrapText="1"/>
    </xf>
    <xf numFmtId="44" fontId="10" fillId="0" borderId="28" xfId="0" applyNumberFormat="1" applyFont="1" applyBorder="1" applyAlignment="1">
      <alignment horizontal="center" vertical="center" wrapText="1"/>
    </xf>
    <xf numFmtId="2" fontId="2" fillId="0" borderId="28" xfId="0" applyNumberFormat="1" applyFont="1" applyBorder="1" applyAlignment="1">
      <alignment horizontal="center" vertical="center" wrapText="1"/>
    </xf>
    <xf numFmtId="1" fontId="15" fillId="19" borderId="28" xfId="0" applyNumberFormat="1" applyFont="1" applyFill="1" applyBorder="1" applyAlignment="1">
      <alignment horizontal="center" vertical="center" wrapText="1"/>
    </xf>
    <xf numFmtId="44" fontId="9" fillId="20" borderId="28" xfId="0" applyNumberFormat="1" applyFont="1" applyFill="1" applyBorder="1" applyAlignment="1">
      <alignment horizontal="center" vertical="center" wrapText="1"/>
    </xf>
    <xf numFmtId="0" fontId="10" fillId="0" borderId="28" xfId="0" applyFont="1" applyBorder="1" applyAlignment="1">
      <alignment horizontal="center" vertical="center" wrapText="1"/>
    </xf>
    <xf numFmtId="44" fontId="15" fillId="19" borderId="28" xfId="0" applyNumberFormat="1" applyFont="1" applyFill="1" applyBorder="1" applyAlignment="1">
      <alignment horizontal="center" vertical="center" wrapText="1"/>
    </xf>
    <xf numFmtId="0" fontId="10" fillId="0" borderId="28" xfId="0" applyFont="1" applyBorder="1" applyAlignment="1">
      <alignment vertical="center" wrapText="1"/>
    </xf>
    <xf numFmtId="44" fontId="26" fillId="20" borderId="28" xfId="0" applyNumberFormat="1" applyFont="1" applyFill="1" applyBorder="1" applyAlignment="1">
      <alignment horizontal="left" vertical="center" wrapText="1"/>
    </xf>
    <xf numFmtId="0" fontId="16" fillId="20" borderId="28" xfId="0" applyFont="1" applyFill="1" applyBorder="1" applyAlignment="1">
      <alignment horizontal="center" vertical="center" wrapText="1"/>
    </xf>
    <xf numFmtId="0" fontId="15" fillId="19" borderId="28" xfId="0" applyFont="1" applyFill="1" applyBorder="1" applyAlignment="1">
      <alignment horizontal="justify" vertical="center" wrapText="1"/>
    </xf>
    <xf numFmtId="0" fontId="2" fillId="18" borderId="28" xfId="0" applyFont="1" applyFill="1" applyBorder="1" applyAlignment="1">
      <alignment horizontal="center" vertical="center" wrapText="1"/>
    </xf>
    <xf numFmtId="10" fontId="0" fillId="18" borderId="28" xfId="0" applyNumberFormat="1" applyFill="1" applyBorder="1" applyAlignment="1">
      <alignment horizontal="center" vertical="center" wrapText="1"/>
    </xf>
    <xf numFmtId="44" fontId="0" fillId="18" borderId="28" xfId="11" applyFont="1" applyFill="1" applyBorder="1" applyAlignment="1" applyProtection="1">
      <alignment vertical="center" wrapText="1"/>
    </xf>
    <xf numFmtId="44" fontId="0" fillId="0" borderId="28" xfId="11" applyFont="1" applyFill="1" applyBorder="1" applyAlignment="1" applyProtection="1">
      <alignment vertical="center" wrapText="1"/>
    </xf>
    <xf numFmtId="0" fontId="45" fillId="18" borderId="28" xfId="0" applyFont="1" applyFill="1" applyBorder="1" applyAlignment="1">
      <alignment vertical="center"/>
    </xf>
    <xf numFmtId="44" fontId="47" fillId="18" borderId="28" xfId="0" applyNumberFormat="1" applyFont="1" applyFill="1" applyBorder="1" applyAlignment="1">
      <alignment vertical="center"/>
    </xf>
    <xf numFmtId="0" fontId="2" fillId="0" borderId="28" xfId="0" applyFont="1" applyBorder="1" applyAlignment="1">
      <alignment horizontal="center" vertical="center" wrapText="1"/>
    </xf>
    <xf numFmtId="10" fontId="0" fillId="0" borderId="28" xfId="0" applyNumberFormat="1" applyBorder="1" applyAlignment="1">
      <alignment horizontal="center" vertical="center" wrapText="1"/>
    </xf>
    <xf numFmtId="0" fontId="45" fillId="21" borderId="28" xfId="0" applyFont="1" applyFill="1" applyBorder="1" applyAlignment="1">
      <alignment vertical="center"/>
    </xf>
    <xf numFmtId="44" fontId="47" fillId="21" borderId="28" xfId="0" applyNumberFormat="1" applyFont="1" applyFill="1" applyBorder="1" applyAlignment="1">
      <alignment vertical="center"/>
    </xf>
    <xf numFmtId="44" fontId="2" fillId="20" borderId="28" xfId="11" applyFont="1" applyFill="1" applyBorder="1" applyAlignment="1" applyProtection="1">
      <alignment vertical="center" wrapText="1"/>
    </xf>
    <xf numFmtId="44" fontId="2" fillId="0" borderId="28" xfId="11" applyFont="1" applyFill="1" applyBorder="1" applyAlignment="1" applyProtection="1">
      <alignment vertical="center" wrapText="1"/>
    </xf>
    <xf numFmtId="7" fontId="45" fillId="20" borderId="28" xfId="0" applyNumberFormat="1" applyFont="1" applyFill="1" applyBorder="1" applyAlignment="1">
      <alignment vertical="center"/>
    </xf>
    <xf numFmtId="44" fontId="47" fillId="20" borderId="28" xfId="0" applyNumberFormat="1" applyFont="1" applyFill="1" applyBorder="1" applyAlignment="1">
      <alignment vertical="center"/>
    </xf>
    <xf numFmtId="44" fontId="0" fillId="0" borderId="28" xfId="11" applyFont="1" applyFill="1" applyBorder="1" applyAlignment="1" applyProtection="1">
      <alignment horizontal="justify" vertical="center" wrapText="1"/>
    </xf>
    <xf numFmtId="10" fontId="7" fillId="18" borderId="28" xfId="2" applyNumberFormat="1" applyFont="1" applyFill="1" applyBorder="1" applyAlignment="1" applyProtection="1">
      <alignment vertical="center"/>
    </xf>
    <xf numFmtId="10" fontId="7" fillId="0" borderId="28" xfId="2" applyNumberFormat="1" applyFont="1" applyBorder="1" applyAlignment="1" applyProtection="1">
      <alignment vertical="center"/>
    </xf>
    <xf numFmtId="0" fontId="0" fillId="18" borderId="28" xfId="0" applyFill="1" applyBorder="1" applyAlignment="1">
      <alignment vertical="center" wrapText="1"/>
    </xf>
    <xf numFmtId="10" fontId="2" fillId="20" borderId="28" xfId="0" applyNumberFormat="1" applyFont="1" applyFill="1" applyBorder="1" applyAlignment="1">
      <alignment horizontal="left" vertical="center"/>
    </xf>
    <xf numFmtId="177" fontId="2" fillId="20" borderId="28" xfId="0" applyNumberFormat="1" applyFont="1" applyFill="1" applyBorder="1" applyAlignment="1">
      <alignment vertical="center"/>
    </xf>
    <xf numFmtId="0" fontId="2" fillId="0" borderId="28" xfId="0" applyFont="1" applyBorder="1" applyAlignment="1">
      <alignment vertical="center" wrapText="1"/>
    </xf>
    <xf numFmtId="44" fontId="2" fillId="0" borderId="28" xfId="11" applyFont="1" applyFill="1" applyBorder="1" applyAlignment="1" applyProtection="1">
      <alignment horizontal="justify" vertical="center" wrapText="1"/>
    </xf>
    <xf numFmtId="44" fontId="15" fillId="0" borderId="28" xfId="0" applyNumberFormat="1" applyFont="1" applyBorder="1" applyAlignment="1">
      <alignment horizontal="center" vertical="center" wrapText="1"/>
    </xf>
    <xf numFmtId="0" fontId="2" fillId="18" borderId="28" xfId="0" applyFont="1" applyFill="1" applyBorder="1" applyAlignment="1">
      <alignment vertical="center"/>
    </xf>
    <xf numFmtId="44" fontId="0" fillId="18" borderId="28" xfId="0" applyNumberFormat="1" applyFill="1" applyBorder="1" applyAlignment="1">
      <alignment vertical="center"/>
    </xf>
    <xf numFmtId="0" fontId="2" fillId="5" borderId="28" xfId="0" applyFont="1" applyFill="1" applyBorder="1" applyAlignment="1">
      <alignment vertical="center" wrapText="1"/>
    </xf>
    <xf numFmtId="0" fontId="2" fillId="0" borderId="28" xfId="0" applyFont="1" applyBorder="1" applyAlignment="1">
      <alignment vertical="center"/>
    </xf>
    <xf numFmtId="44" fontId="0" fillId="0" borderId="28" xfId="0" applyNumberFormat="1" applyBorder="1" applyAlignment="1">
      <alignment vertical="center"/>
    </xf>
    <xf numFmtId="7" fontId="2" fillId="18" borderId="28" xfId="0" applyNumberFormat="1" applyFont="1" applyFill="1" applyBorder="1" applyAlignment="1">
      <alignment vertical="center"/>
    </xf>
    <xf numFmtId="10" fontId="0" fillId="0" borderId="28" xfId="0" applyNumberFormat="1" applyBorder="1" applyAlignment="1">
      <alignment vertical="center" wrapText="1"/>
    </xf>
    <xf numFmtId="0" fontId="7" fillId="0" borderId="28" xfId="0" applyFont="1" applyBorder="1" applyAlignment="1">
      <alignment vertical="center" wrapText="1"/>
    </xf>
    <xf numFmtId="166" fontId="7" fillId="0" borderId="28" xfId="0" applyNumberFormat="1" applyFont="1" applyBorder="1" applyAlignment="1">
      <alignment vertical="center" wrapText="1"/>
    </xf>
    <xf numFmtId="10" fontId="7" fillId="14" borderId="28" xfId="2" applyNumberFormat="1" applyFont="1" applyFill="1" applyBorder="1" applyAlignment="1" applyProtection="1">
      <alignment vertical="center" wrapText="1"/>
    </xf>
    <xf numFmtId="166" fontId="31" fillId="19" borderId="28" xfId="0" applyNumberFormat="1" applyFont="1" applyFill="1" applyBorder="1" applyAlignment="1">
      <alignment vertical="center" wrapText="1"/>
    </xf>
    <xf numFmtId="44" fontId="31" fillId="19" borderId="28" xfId="0" applyNumberFormat="1" applyFont="1" applyFill="1" applyBorder="1" applyAlignment="1">
      <alignment vertical="center" wrapText="1"/>
    </xf>
    <xf numFmtId="0" fontId="0" fillId="18" borderId="28" xfId="0" applyFill="1" applyBorder="1" applyAlignment="1">
      <alignment horizontal="justify" vertical="center" wrapText="1"/>
    </xf>
    <xf numFmtId="44" fontId="0" fillId="18" borderId="28" xfId="11" applyFont="1" applyFill="1" applyBorder="1" applyAlignment="1" applyProtection="1">
      <alignment horizontal="justify" vertical="center" wrapText="1"/>
    </xf>
    <xf numFmtId="0" fontId="0" fillId="0" borderId="28" xfId="0" applyBorder="1" applyAlignment="1">
      <alignment horizontal="justify" vertical="center" wrapText="1"/>
    </xf>
    <xf numFmtId="0" fontId="2" fillId="20" borderId="28" xfId="0" applyFont="1" applyFill="1" applyBorder="1" applyAlignment="1">
      <alignment vertical="center" wrapText="1"/>
    </xf>
    <xf numFmtId="0" fontId="2" fillId="20" borderId="28" xfId="0" applyFont="1" applyFill="1" applyBorder="1" applyAlignment="1">
      <alignment horizontal="left" vertical="center" wrapText="1"/>
    </xf>
    <xf numFmtId="44" fontId="2" fillId="20" borderId="28" xfId="11" applyFont="1" applyFill="1" applyBorder="1" applyAlignment="1" applyProtection="1">
      <alignment horizontal="justify" vertical="center" wrapText="1"/>
    </xf>
    <xf numFmtId="0" fontId="31" fillId="19" borderId="28" xfId="0" applyFont="1" applyFill="1" applyBorder="1" applyAlignment="1">
      <alignment vertical="center" wrapText="1"/>
    </xf>
    <xf numFmtId="0" fontId="15" fillId="0" borderId="28" xfId="0" applyFont="1" applyBorder="1" applyAlignment="1">
      <alignment horizontal="center" vertical="center" wrapText="1"/>
    </xf>
    <xf numFmtId="0" fontId="15" fillId="19" borderId="28" xfId="0" applyFont="1" applyFill="1" applyBorder="1" applyAlignment="1">
      <alignment vertical="center" wrapText="1"/>
    </xf>
    <xf numFmtId="0" fontId="9" fillId="20" borderId="28" xfId="0" applyFont="1" applyFill="1" applyBorder="1" applyAlignment="1">
      <alignment vertical="center" wrapText="1"/>
    </xf>
    <xf numFmtId="44" fontId="9" fillId="20" borderId="28" xfId="11" applyFont="1" applyFill="1" applyBorder="1" applyAlignment="1" applyProtection="1">
      <alignment vertical="center" wrapText="1"/>
    </xf>
    <xf numFmtId="44" fontId="17" fillId="19" borderId="28" xfId="0" applyNumberFormat="1" applyFont="1" applyFill="1" applyBorder="1" applyAlignment="1">
      <alignment vertical="center" wrapText="1"/>
    </xf>
    <xf numFmtId="9" fontId="7" fillId="18" borderId="28" xfId="0" applyNumberFormat="1" applyFont="1" applyFill="1" applyBorder="1" applyAlignment="1">
      <alignment vertical="center"/>
    </xf>
    <xf numFmtId="9" fontId="7" fillId="0" borderId="28" xfId="0" applyNumberFormat="1" applyFont="1" applyBorder="1" applyAlignment="1">
      <alignment vertical="center"/>
    </xf>
    <xf numFmtId="9" fontId="9" fillId="18" borderId="28" xfId="0" applyNumberFormat="1" applyFont="1" applyFill="1" applyBorder="1" applyAlignment="1">
      <alignment vertical="center"/>
    </xf>
    <xf numFmtId="10" fontId="9" fillId="18" borderId="28" xfId="2" applyNumberFormat="1" applyFont="1" applyFill="1" applyBorder="1" applyAlignment="1" applyProtection="1">
      <alignment vertical="center"/>
    </xf>
    <xf numFmtId="10" fontId="9" fillId="0" borderId="28" xfId="2" applyNumberFormat="1" applyFont="1" applyBorder="1" applyAlignment="1" applyProtection="1">
      <alignment vertical="center"/>
    </xf>
    <xf numFmtId="9" fontId="9" fillId="0" borderId="28" xfId="0" applyNumberFormat="1" applyFont="1" applyBorder="1" applyAlignment="1">
      <alignment vertical="center"/>
    </xf>
    <xf numFmtId="0" fontId="11" fillId="0" borderId="28" xfId="0" applyFont="1" applyBorder="1" applyAlignment="1">
      <alignment vertical="center" wrapText="1"/>
    </xf>
    <xf numFmtId="44" fontId="17" fillId="19" borderId="28" xfId="0" applyNumberFormat="1" applyFont="1" applyFill="1" applyBorder="1" applyAlignment="1">
      <alignment horizontal="left" vertical="center" wrapText="1"/>
    </xf>
    <xf numFmtId="0" fontId="16" fillId="0" borderId="28" xfId="0" applyFont="1" applyBorder="1" applyAlignment="1">
      <alignment vertical="center" wrapText="1"/>
    </xf>
    <xf numFmtId="44" fontId="0" fillId="0" borderId="28" xfId="0" applyNumberFormat="1" applyBorder="1" applyAlignment="1">
      <alignment vertical="center" wrapText="1"/>
    </xf>
    <xf numFmtId="0" fontId="27" fillId="0" borderId="28" xfId="0" applyFont="1" applyBorder="1" applyAlignment="1">
      <alignment vertical="center"/>
    </xf>
    <xf numFmtId="0" fontId="19" fillId="0" borderId="28" xfId="0" applyFont="1" applyBorder="1" applyAlignment="1">
      <alignment horizontal="center" vertical="center"/>
    </xf>
    <xf numFmtId="2" fontId="0" fillId="0" borderId="28" xfId="0" applyNumberFormat="1" applyBorder="1" applyAlignment="1">
      <alignment horizontal="center" vertical="center"/>
    </xf>
    <xf numFmtId="44" fontId="8" fillId="0" borderId="28" xfId="0" applyNumberFormat="1" applyFont="1" applyBorder="1" applyAlignment="1">
      <alignment vertical="center"/>
    </xf>
    <xf numFmtId="44" fontId="2" fillId="0" borderId="28" xfId="0" applyNumberFormat="1" applyFont="1" applyBorder="1" applyAlignment="1">
      <alignment vertical="center"/>
    </xf>
    <xf numFmtId="44" fontId="0" fillId="0" borderId="28" xfId="0" applyNumberFormat="1" applyBorder="1" applyAlignment="1">
      <alignment horizontal="center" vertical="center"/>
    </xf>
    <xf numFmtId="44" fontId="8" fillId="0" borderId="28" xfId="0" applyNumberFormat="1" applyFont="1" applyBorder="1" applyAlignment="1">
      <alignment horizontal="center" vertical="center"/>
    </xf>
    <xf numFmtId="0" fontId="27" fillId="0" borderId="28" xfId="0" applyFont="1" applyBorder="1" applyAlignment="1">
      <alignment horizontal="center" vertical="center"/>
    </xf>
    <xf numFmtId="44" fontId="27" fillId="0" borderId="28" xfId="0" applyNumberFormat="1" applyFont="1" applyBorder="1" applyAlignment="1">
      <alignment horizontal="center" vertical="center"/>
    </xf>
    <xf numFmtId="0" fontId="9" fillId="0" borderId="28" xfId="0" applyFont="1" applyBorder="1" applyAlignment="1">
      <alignment horizontal="center" vertical="center"/>
    </xf>
    <xf numFmtId="166" fontId="2" fillId="11" borderId="28" xfId="0" applyNumberFormat="1" applyFont="1" applyFill="1" applyBorder="1" applyAlignment="1">
      <alignment vertical="top"/>
    </xf>
    <xf numFmtId="0" fontId="0" fillId="0" borderId="41" xfId="0" applyBorder="1" applyAlignment="1">
      <alignment vertical="center"/>
    </xf>
    <xf numFmtId="0" fontId="2" fillId="0" borderId="29" xfId="0" applyFont="1" applyBorder="1" applyAlignment="1">
      <alignment horizontal="center" vertical="center"/>
    </xf>
    <xf numFmtId="0" fontId="2" fillId="0" borderId="32" xfId="0" applyFont="1" applyBorder="1" applyAlignment="1">
      <alignment horizontal="center" vertical="center"/>
    </xf>
    <xf numFmtId="43" fontId="66" fillId="19" borderId="40" xfId="1" applyFont="1" applyFill="1" applyBorder="1" applyAlignment="1" applyProtection="1">
      <alignment horizontal="center" vertical="center" wrapText="1"/>
    </xf>
    <xf numFmtId="43" fontId="20" fillId="18" borderId="40" xfId="1" applyFont="1" applyFill="1" applyBorder="1" applyAlignment="1" applyProtection="1">
      <alignment horizontal="center" vertical="center"/>
    </xf>
    <xf numFmtId="43" fontId="22" fillId="18" borderId="40" xfId="1" applyFont="1" applyFill="1" applyBorder="1" applyAlignment="1" applyProtection="1">
      <alignment vertical="center" wrapText="1"/>
    </xf>
    <xf numFmtId="44" fontId="8" fillId="18" borderId="40" xfId="6" applyNumberFormat="1" applyFont="1" applyFill="1" applyBorder="1" applyAlignment="1" applyProtection="1">
      <alignment vertical="center"/>
    </xf>
    <xf numFmtId="43" fontId="20" fillId="0" borderId="40" xfId="1" applyFont="1" applyFill="1" applyBorder="1" applyAlignment="1" applyProtection="1">
      <alignment horizontal="center" vertical="center"/>
    </xf>
    <xf numFmtId="43" fontId="22" fillId="0" borderId="40" xfId="1" applyFont="1" applyFill="1" applyBorder="1" applyAlignment="1" applyProtection="1">
      <alignment vertical="center" wrapText="1"/>
    </xf>
    <xf numFmtId="44" fontId="22" fillId="0" borderId="40" xfId="6" applyNumberFormat="1" applyFont="1" applyFill="1" applyBorder="1" applyAlignment="1" applyProtection="1">
      <alignment horizontal="center" vertical="center"/>
    </xf>
    <xf numFmtId="44" fontId="67" fillId="19" borderId="40" xfId="6" applyNumberFormat="1" applyFont="1" applyFill="1" applyBorder="1" applyAlignment="1" applyProtection="1">
      <alignment horizontal="center" vertical="center"/>
    </xf>
    <xf numFmtId="10" fontId="9" fillId="20" borderId="40" xfId="0" applyNumberFormat="1" applyFont="1" applyFill="1" applyBorder="1" applyAlignment="1">
      <alignment horizontal="center" vertical="center"/>
    </xf>
    <xf numFmtId="173" fontId="15" fillId="19" borderId="40" xfId="6" applyNumberFormat="1" applyFont="1" applyFill="1" applyBorder="1" applyAlignment="1" applyProtection="1">
      <alignment vertical="center"/>
    </xf>
    <xf numFmtId="0" fontId="10" fillId="0" borderId="41" xfId="0" applyFont="1" applyBorder="1" applyAlignment="1">
      <alignment vertical="center" wrapText="1"/>
    </xf>
    <xf numFmtId="0" fontId="11" fillId="0" borderId="41" xfId="0" applyFont="1" applyBorder="1" applyAlignment="1">
      <alignment vertical="center" wrapText="1"/>
    </xf>
    <xf numFmtId="0" fontId="15" fillId="19" borderId="61" xfId="0" applyFont="1" applyFill="1" applyBorder="1" applyAlignment="1">
      <alignment horizontal="center" vertical="center" wrapText="1"/>
    </xf>
    <xf numFmtId="0" fontId="11" fillId="18" borderId="61" xfId="0" applyFont="1" applyFill="1" applyBorder="1" applyAlignment="1">
      <alignment horizontal="center" vertical="center" wrapText="1"/>
    </xf>
    <xf numFmtId="43" fontId="22" fillId="18" borderId="61" xfId="1" applyFont="1" applyFill="1" applyBorder="1" applyAlignment="1" applyProtection="1">
      <alignment horizontal="center" vertical="center" wrapText="1"/>
    </xf>
    <xf numFmtId="171" fontId="10" fillId="18" borderId="61" xfId="12" applyFont="1" applyFill="1" applyBorder="1" applyAlignment="1" applyProtection="1">
      <alignment vertical="center" wrapText="1"/>
    </xf>
    <xf numFmtId="173" fontId="15" fillId="19" borderId="61" xfId="6" applyNumberFormat="1" applyFont="1" applyFill="1" applyBorder="1" applyAlignment="1" applyProtection="1">
      <alignment vertical="center"/>
    </xf>
    <xf numFmtId="0" fontId="17" fillId="0" borderId="28" xfId="0" applyFont="1" applyBorder="1" applyAlignment="1">
      <alignment vertical="center" wrapText="1"/>
    </xf>
    <xf numFmtId="0" fontId="0" fillId="0" borderId="41" xfId="0" applyBorder="1" applyAlignment="1">
      <alignment vertical="center" wrapText="1"/>
    </xf>
    <xf numFmtId="0" fontId="10" fillId="0" borderId="35" xfId="0" applyFont="1" applyBorder="1" applyAlignment="1">
      <alignment vertical="center" wrapText="1"/>
    </xf>
    <xf numFmtId="0" fontId="0" fillId="0" borderId="35" xfId="0" applyBorder="1" applyAlignment="1">
      <alignment vertical="center" wrapText="1"/>
    </xf>
    <xf numFmtId="0" fontId="2" fillId="5" borderId="29" xfId="0" applyFont="1" applyFill="1" applyBorder="1" applyAlignment="1">
      <alignment vertical="center" wrapText="1"/>
    </xf>
    <xf numFmtId="0" fontId="15" fillId="19" borderId="40" xfId="0" applyFont="1" applyFill="1" applyBorder="1" applyAlignment="1">
      <alignment horizontal="justify" vertical="center" wrapText="1"/>
    </xf>
    <xf numFmtId="0" fontId="2" fillId="0" borderId="40" xfId="0" applyFont="1" applyBorder="1" applyAlignment="1">
      <alignment horizontal="center" vertical="center" wrapText="1"/>
    </xf>
    <xf numFmtId="10" fontId="0" fillId="18" borderId="40" xfId="0" applyNumberFormat="1" applyFill="1" applyBorder="1" applyAlignment="1">
      <alignment horizontal="center" vertical="center" wrapText="1"/>
    </xf>
    <xf numFmtId="44" fontId="0" fillId="18" borderId="40" xfId="11" applyFont="1" applyFill="1" applyBorder="1" applyAlignment="1" applyProtection="1">
      <alignment vertical="center" wrapText="1"/>
    </xf>
    <xf numFmtId="10" fontId="0" fillId="0" borderId="40" xfId="0" applyNumberFormat="1" applyBorder="1" applyAlignment="1">
      <alignment horizontal="center" vertical="center" wrapText="1"/>
    </xf>
    <xf numFmtId="44" fontId="0" fillId="20" borderId="40" xfId="11" applyFont="1" applyFill="1" applyBorder="1" applyAlignment="1" applyProtection="1">
      <alignment horizontal="justify" vertical="center" wrapText="1"/>
    </xf>
    <xf numFmtId="0" fontId="0" fillId="18" borderId="40" xfId="0" applyFill="1" applyBorder="1" applyAlignment="1">
      <alignment vertical="center" wrapText="1"/>
    </xf>
    <xf numFmtId="0" fontId="0" fillId="18" borderId="40" xfId="0" applyFill="1" applyBorder="1" applyAlignment="1">
      <alignment horizontal="justify" vertical="center" wrapText="1"/>
    </xf>
    <xf numFmtId="44" fontId="0" fillId="18" borderId="40" xfId="11" applyFont="1" applyFill="1" applyBorder="1" applyAlignment="1" applyProtection="1">
      <alignment horizontal="justify" vertical="center" wrapText="1"/>
    </xf>
    <xf numFmtId="0" fontId="0" fillId="0" borderId="40" xfId="0" applyBorder="1" applyAlignment="1">
      <alignment horizontal="justify" vertical="center" wrapText="1"/>
    </xf>
    <xf numFmtId="44" fontId="0" fillId="0" borderId="40" xfId="11" applyFont="1" applyFill="1" applyBorder="1" applyAlignment="1" applyProtection="1">
      <alignment horizontal="justify" vertical="center" wrapText="1"/>
    </xf>
    <xf numFmtId="44" fontId="2" fillId="20" borderId="40" xfId="11" applyFont="1" applyFill="1" applyBorder="1" applyAlignment="1" applyProtection="1">
      <alignment horizontal="justify" vertical="center" wrapText="1"/>
    </xf>
    <xf numFmtId="44" fontId="15" fillId="19" borderId="40" xfId="0" applyNumberFormat="1" applyFont="1" applyFill="1" applyBorder="1" applyAlignment="1">
      <alignment horizontal="center" vertical="center" wrapText="1"/>
    </xf>
    <xf numFmtId="0" fontId="2" fillId="0" borderId="43" xfId="0" applyFont="1" applyBorder="1" applyAlignment="1">
      <alignment horizontal="center" vertical="center" wrapText="1"/>
    </xf>
    <xf numFmtId="44" fontId="0" fillId="0" borderId="43" xfId="11" applyFont="1" applyFill="1" applyBorder="1" applyAlignment="1" applyProtection="1">
      <alignment vertical="center" wrapText="1"/>
    </xf>
    <xf numFmtId="44" fontId="0" fillId="0" borderId="43" xfId="11" applyFont="1" applyFill="1" applyBorder="1" applyAlignment="1" applyProtection="1">
      <alignment horizontal="justify" vertical="center" wrapText="1"/>
    </xf>
    <xf numFmtId="44" fontId="2" fillId="0" borderId="43" xfId="11" applyFont="1" applyFill="1" applyBorder="1" applyAlignment="1" applyProtection="1">
      <alignment horizontal="justify" vertical="center" wrapText="1"/>
    </xf>
    <xf numFmtId="44" fontId="15" fillId="0" borderId="43" xfId="0" applyNumberFormat="1" applyFont="1" applyBorder="1" applyAlignment="1">
      <alignment horizontal="center" vertical="center" wrapText="1"/>
    </xf>
    <xf numFmtId="0" fontId="2" fillId="5" borderId="50" xfId="0" applyFont="1" applyFill="1" applyBorder="1" applyAlignment="1">
      <alignment vertical="center" wrapText="1"/>
    </xf>
    <xf numFmtId="10" fontId="8" fillId="18" borderId="40" xfId="0" applyNumberFormat="1" applyFont="1" applyFill="1" applyBorder="1" applyAlignment="1">
      <alignment horizontal="center" vertical="center" wrapText="1"/>
    </xf>
    <xf numFmtId="9" fontId="9" fillId="21" borderId="40" xfId="0" applyNumberFormat="1" applyFont="1" applyFill="1" applyBorder="1" applyAlignment="1">
      <alignment horizontal="left" vertical="center"/>
    </xf>
    <xf numFmtId="10" fontId="9" fillId="21" borderId="40" xfId="2" applyNumberFormat="1" applyFont="1" applyFill="1" applyBorder="1" applyAlignment="1" applyProtection="1">
      <alignment horizontal="center" vertical="center"/>
    </xf>
    <xf numFmtId="10" fontId="2" fillId="20" borderId="40" xfId="0" applyNumberFormat="1" applyFont="1" applyFill="1" applyBorder="1" applyAlignment="1">
      <alignment horizontal="left" vertical="center"/>
    </xf>
    <xf numFmtId="177" fontId="2" fillId="20" borderId="40" xfId="0" applyNumberFormat="1" applyFont="1" applyFill="1" applyBorder="1" applyAlignment="1">
      <alignment vertical="center"/>
    </xf>
    <xf numFmtId="166" fontId="31" fillId="19" borderId="40" xfId="0" applyNumberFormat="1" applyFont="1" applyFill="1" applyBorder="1" applyAlignment="1">
      <alignment vertical="center" wrapText="1"/>
    </xf>
    <xf numFmtId="4" fontId="31" fillId="19" borderId="40" xfId="0" applyNumberFormat="1" applyFont="1" applyFill="1" applyBorder="1" applyAlignment="1">
      <alignment vertical="center" wrapText="1"/>
    </xf>
    <xf numFmtId="0" fontId="2" fillId="18" borderId="40" xfId="0" applyFont="1" applyFill="1" applyBorder="1" applyAlignment="1">
      <alignment vertical="center"/>
    </xf>
    <xf numFmtId="44" fontId="0" fillId="18" borderId="40" xfId="0" applyNumberFormat="1" applyFill="1" applyBorder="1" applyAlignment="1">
      <alignment vertical="center"/>
    </xf>
    <xf numFmtId="0" fontId="2" fillId="0" borderId="40" xfId="0" applyFont="1" applyBorder="1" applyAlignment="1">
      <alignment vertical="center"/>
    </xf>
    <xf numFmtId="44" fontId="0" fillId="0" borderId="40" xfId="0" applyNumberFormat="1" applyBorder="1" applyAlignment="1">
      <alignment vertical="center"/>
    </xf>
    <xf numFmtId="7" fontId="2" fillId="18" borderId="40" xfId="0" applyNumberFormat="1" applyFont="1" applyFill="1" applyBorder="1" applyAlignment="1">
      <alignment vertical="center"/>
    </xf>
    <xf numFmtId="44" fontId="15" fillId="19" borderId="40" xfId="11" applyFont="1" applyFill="1" applyBorder="1" applyAlignment="1" applyProtection="1">
      <alignment vertical="center" wrapText="1"/>
    </xf>
    <xf numFmtId="0" fontId="0" fillId="0" borderId="50" xfId="0" applyBorder="1" applyAlignment="1">
      <alignment horizontal="center" vertical="center" wrapText="1"/>
    </xf>
    <xf numFmtId="0" fontId="0" fillId="0" borderId="50" xfId="0" applyBorder="1" applyAlignment="1">
      <alignment vertical="center"/>
    </xf>
    <xf numFmtId="0" fontId="2" fillId="0" borderId="35" xfId="0" applyFont="1" applyBorder="1" applyAlignment="1">
      <alignment vertical="center" wrapText="1"/>
    </xf>
    <xf numFmtId="44" fontId="15" fillId="19" borderId="40" xfId="11" applyFont="1" applyFill="1" applyBorder="1" applyAlignment="1" applyProtection="1">
      <alignment horizontal="justify" vertical="center" wrapText="1"/>
    </xf>
    <xf numFmtId="0" fontId="0" fillId="18" borderId="40" xfId="0" applyFill="1" applyBorder="1" applyAlignment="1">
      <alignment vertical="center"/>
    </xf>
    <xf numFmtId="44" fontId="15" fillId="0" borderId="43" xfId="11" applyFont="1" applyFill="1" applyBorder="1" applyAlignment="1" applyProtection="1">
      <alignment horizontal="justify" vertical="center" wrapText="1"/>
    </xf>
    <xf numFmtId="44" fontId="0" fillId="0" borderId="43" xfId="0" applyNumberFormat="1" applyBorder="1" applyAlignment="1">
      <alignment vertical="center"/>
    </xf>
    <xf numFmtId="44" fontId="2" fillId="0" borderId="32" xfId="11" applyFont="1" applyFill="1" applyBorder="1" applyAlignment="1" applyProtection="1">
      <alignment vertical="center" wrapText="1"/>
    </xf>
    <xf numFmtId="0" fontId="8" fillId="0" borderId="29" xfId="0" applyFont="1" applyBorder="1" applyAlignment="1">
      <alignment vertical="center"/>
    </xf>
    <xf numFmtId="44" fontId="15" fillId="19" borderId="40" xfId="11" applyFont="1" applyFill="1" applyBorder="1" applyAlignment="1" applyProtection="1">
      <alignment horizontal="center" vertical="center" wrapText="1"/>
    </xf>
    <xf numFmtId="0" fontId="9" fillId="18" borderId="51" xfId="0" applyFont="1" applyFill="1" applyBorder="1" applyAlignment="1">
      <alignment vertical="center" wrapText="1"/>
    </xf>
    <xf numFmtId="0" fontId="8" fillId="0" borderId="50" xfId="0" applyFont="1" applyBorder="1" applyAlignment="1">
      <alignment vertical="center"/>
    </xf>
    <xf numFmtId="44" fontId="17" fillId="0" borderId="41" xfId="0" applyNumberFormat="1" applyFont="1" applyBorder="1" applyAlignment="1">
      <alignment vertical="center"/>
    </xf>
    <xf numFmtId="0" fontId="17" fillId="19" borderId="40" xfId="0" applyFont="1" applyFill="1" applyBorder="1" applyAlignment="1">
      <alignment vertical="center"/>
    </xf>
    <xf numFmtId="44" fontId="17" fillId="19" borderId="40" xfId="0" applyNumberFormat="1" applyFont="1" applyFill="1" applyBorder="1" applyAlignment="1">
      <alignment vertical="center"/>
    </xf>
    <xf numFmtId="0" fontId="15" fillId="0" borderId="41" xfId="0" applyFont="1" applyBorder="1" applyAlignment="1">
      <alignment horizontal="center" vertical="center"/>
    </xf>
    <xf numFmtId="4" fontId="0" fillId="0" borderId="41" xfId="0" applyNumberFormat="1" applyBorder="1" applyAlignment="1">
      <alignment horizontal="right" vertical="center"/>
    </xf>
    <xf numFmtId="44" fontId="15" fillId="0" borderId="41" xfId="0" applyNumberFormat="1" applyFont="1" applyBorder="1" applyAlignment="1">
      <alignment horizontal="center" vertical="center"/>
    </xf>
    <xf numFmtId="44" fontId="16" fillId="0" borderId="41" xfId="0" applyNumberFormat="1" applyFont="1" applyBorder="1" applyAlignment="1">
      <alignment horizontal="center" vertical="center"/>
    </xf>
    <xf numFmtId="4" fontId="0" fillId="0" borderId="40" xfId="0" applyNumberFormat="1" applyBorder="1" applyAlignment="1">
      <alignment horizontal="right" vertical="center"/>
    </xf>
    <xf numFmtId="44" fontId="9" fillId="20" borderId="40" xfId="0" applyNumberFormat="1" applyFont="1" applyFill="1" applyBorder="1" applyAlignment="1">
      <alignment horizontal="center" vertical="center"/>
    </xf>
    <xf numFmtId="0" fontId="16" fillId="0" borderId="32" xfId="0" applyFont="1" applyBorder="1" applyAlignment="1">
      <alignment horizontal="center" vertical="center"/>
    </xf>
    <xf numFmtId="44" fontId="16" fillId="0" borderId="32" xfId="0" applyNumberFormat="1" applyFont="1" applyBorder="1" applyAlignment="1">
      <alignment horizontal="center" vertical="center"/>
    </xf>
    <xf numFmtId="44" fontId="16" fillId="0" borderId="35" xfId="0" applyNumberFormat="1" applyFont="1" applyBorder="1" applyAlignment="1">
      <alignment horizontal="center" vertical="center"/>
    </xf>
    <xf numFmtId="0" fontId="0" fillId="0" borderId="64" xfId="0" applyBorder="1" applyAlignment="1">
      <alignment vertical="center"/>
    </xf>
    <xf numFmtId="0" fontId="0" fillId="0" borderId="62" xfId="0" applyBorder="1" applyAlignment="1">
      <alignment vertical="center"/>
    </xf>
    <xf numFmtId="2" fontId="0" fillId="18" borderId="62" xfId="0" applyNumberFormat="1" applyFill="1" applyBorder="1" applyAlignment="1">
      <alignment horizontal="center" vertical="center"/>
    </xf>
    <xf numFmtId="44" fontId="0" fillId="0" borderId="62" xfId="0" applyNumberFormat="1" applyBorder="1" applyAlignment="1">
      <alignment vertical="center"/>
    </xf>
    <xf numFmtId="44" fontId="15" fillId="19" borderId="62" xfId="0" applyNumberFormat="1" applyFont="1" applyFill="1" applyBorder="1" applyAlignment="1">
      <alignment vertical="center"/>
    </xf>
    <xf numFmtId="44" fontId="0" fillId="18" borderId="62" xfId="0" applyNumberFormat="1" applyFill="1" applyBorder="1" applyAlignment="1">
      <alignment horizontal="center" vertical="center"/>
    </xf>
    <xf numFmtId="44" fontId="8" fillId="0" borderId="62" xfId="0" applyNumberFormat="1" applyFont="1" applyBorder="1" applyAlignment="1">
      <alignment horizontal="center" vertical="center"/>
    </xf>
    <xf numFmtId="0" fontId="19" fillId="19" borderId="64" xfId="0" applyFont="1" applyFill="1" applyBorder="1" applyAlignment="1">
      <alignment vertical="center" wrapText="1"/>
    </xf>
    <xf numFmtId="0" fontId="8" fillId="0" borderId="64" xfId="0" applyFont="1" applyBorder="1" applyAlignment="1">
      <alignment vertical="center"/>
    </xf>
    <xf numFmtId="44" fontId="8" fillId="0" borderId="40" xfId="0" applyNumberFormat="1" applyFont="1" applyBorder="1" applyAlignment="1">
      <alignment horizontal="center" vertical="center"/>
    </xf>
    <xf numFmtId="0" fontId="15" fillId="19" borderId="64" xfId="0" applyFont="1" applyFill="1" applyBorder="1" applyAlignment="1">
      <alignment vertical="center"/>
    </xf>
    <xf numFmtId="44" fontId="31" fillId="19" borderId="62" xfId="0" applyNumberFormat="1" applyFont="1" applyFill="1" applyBorder="1" applyAlignment="1">
      <alignment horizontal="center" vertical="center"/>
    </xf>
    <xf numFmtId="0" fontId="9" fillId="20" borderId="68" xfId="0" applyFont="1" applyFill="1" applyBorder="1" applyAlignment="1">
      <alignment vertical="center"/>
    </xf>
    <xf numFmtId="1" fontId="9" fillId="20" borderId="69" xfId="0" applyNumberFormat="1" applyFont="1" applyFill="1" applyBorder="1" applyAlignment="1">
      <alignment horizontal="center" vertical="center"/>
    </xf>
    <xf numFmtId="0" fontId="9" fillId="20" borderId="70" xfId="0" applyFont="1" applyFill="1" applyBorder="1" applyAlignment="1">
      <alignment horizontal="center" vertical="center"/>
    </xf>
    <xf numFmtId="0" fontId="15" fillId="19" borderId="40" xfId="0" applyFont="1" applyFill="1" applyBorder="1" applyAlignment="1">
      <alignment vertical="center" wrapText="1"/>
    </xf>
    <xf numFmtId="0" fontId="25" fillId="0" borderId="28" xfId="0" applyFont="1" applyBorder="1" applyAlignment="1">
      <alignment horizontal="center" vertical="center"/>
    </xf>
    <xf numFmtId="0" fontId="21" fillId="0" borderId="28" xfId="0" applyFont="1" applyBorder="1" applyAlignment="1">
      <alignment vertical="top" wrapText="1"/>
    </xf>
    <xf numFmtId="0" fontId="2" fillId="11" borderId="28" xfId="0" applyFont="1" applyFill="1" applyBorder="1" applyAlignment="1">
      <alignment horizontal="center" vertical="center"/>
    </xf>
    <xf numFmtId="0" fontId="25" fillId="0" borderId="35" xfId="0" applyFont="1" applyBorder="1" applyAlignment="1">
      <alignment horizontal="center" vertical="center"/>
    </xf>
    <xf numFmtId="43" fontId="23" fillId="19" borderId="40" xfId="1" applyFont="1" applyFill="1" applyBorder="1" applyAlignment="1" applyProtection="1">
      <alignment horizontal="center" vertical="center" wrapText="1"/>
    </xf>
    <xf numFmtId="43" fontId="9" fillId="18" borderId="40" xfId="1" applyFont="1" applyFill="1" applyBorder="1" applyAlignment="1" applyProtection="1">
      <alignment horizontal="center" vertical="center"/>
    </xf>
    <xf numFmtId="43" fontId="8" fillId="18" borderId="40" xfId="1" applyFont="1" applyFill="1" applyBorder="1" applyAlignment="1" applyProtection="1">
      <alignment vertical="center" wrapText="1"/>
    </xf>
    <xf numFmtId="43" fontId="9" fillId="0" borderId="40" xfId="1" applyFont="1" applyFill="1" applyBorder="1" applyAlignment="1" applyProtection="1">
      <alignment horizontal="center" vertical="center"/>
    </xf>
    <xf numFmtId="43" fontId="8" fillId="0" borderId="40" xfId="1" applyFont="1" applyFill="1" applyBorder="1" applyAlignment="1" applyProtection="1">
      <alignment vertical="center" wrapText="1"/>
    </xf>
    <xf numFmtId="44" fontId="8" fillId="0" borderId="40" xfId="6" applyNumberFormat="1" applyFont="1" applyFill="1" applyBorder="1" applyAlignment="1" applyProtection="1">
      <alignment vertical="center"/>
    </xf>
    <xf numFmtId="44" fontId="23" fillId="19" borderId="40" xfId="6" applyNumberFormat="1" applyFont="1" applyFill="1" applyBorder="1" applyAlignment="1" applyProtection="1">
      <alignment horizontal="center" vertical="center"/>
    </xf>
    <xf numFmtId="10" fontId="20" fillId="20" borderId="40" xfId="0" applyNumberFormat="1" applyFont="1" applyFill="1" applyBorder="1" applyAlignment="1">
      <alignment horizontal="center" vertical="center"/>
    </xf>
    <xf numFmtId="0" fontId="11" fillId="18" borderId="40" xfId="0" applyFont="1" applyFill="1" applyBorder="1" applyAlignment="1">
      <alignment horizontal="center" vertical="center" wrapText="1"/>
    </xf>
    <xf numFmtId="43" fontId="10" fillId="18" borderId="40" xfId="0" applyNumberFormat="1" applyFont="1" applyFill="1" applyBorder="1" applyAlignment="1">
      <alignment vertical="center" wrapText="1"/>
    </xf>
    <xf numFmtId="0" fontId="10" fillId="18" borderId="40" xfId="0" applyFont="1" applyFill="1" applyBorder="1" applyAlignment="1">
      <alignment horizontal="center" vertical="center" wrapText="1"/>
    </xf>
    <xf numFmtId="44" fontId="10" fillId="18" borderId="40" xfId="0" applyNumberFormat="1" applyFont="1" applyFill="1" applyBorder="1" applyAlignment="1">
      <alignment horizontal="center" vertical="center" wrapText="1"/>
    </xf>
    <xf numFmtId="0" fontId="11" fillId="0" borderId="40" xfId="0" applyFont="1" applyBorder="1" applyAlignment="1">
      <alignment horizontal="center" vertical="center" wrapText="1"/>
    </xf>
    <xf numFmtId="43" fontId="10" fillId="0" borderId="40" xfId="0" applyNumberFormat="1" applyFont="1" applyBorder="1" applyAlignment="1">
      <alignment vertical="center" wrapText="1"/>
    </xf>
    <xf numFmtId="0" fontId="10" fillId="0" borderId="40" xfId="0" applyFont="1" applyBorder="1" applyAlignment="1">
      <alignment horizontal="center" vertical="center" wrapText="1"/>
    </xf>
    <xf numFmtId="44" fontId="10" fillId="0" borderId="40" xfId="0" applyNumberFormat="1" applyFont="1" applyBorder="1" applyAlignment="1">
      <alignment horizontal="center" vertical="center" wrapText="1"/>
    </xf>
    <xf numFmtId="44" fontId="15" fillId="19" borderId="40" xfId="0" applyNumberFormat="1" applyFont="1" applyFill="1" applyBorder="1" applyAlignment="1">
      <alignment vertical="center" wrapText="1"/>
    </xf>
    <xf numFmtId="0" fontId="10" fillId="18" borderId="40" xfId="0" applyFont="1" applyFill="1" applyBorder="1" applyAlignment="1">
      <alignment vertical="center" wrapText="1"/>
    </xf>
    <xf numFmtId="44" fontId="21" fillId="18" borderId="40" xfId="0" applyNumberFormat="1" applyFont="1" applyFill="1" applyBorder="1" applyAlignment="1">
      <alignment vertical="center" wrapText="1"/>
    </xf>
    <xf numFmtId="44" fontId="10" fillId="0" borderId="40" xfId="0" applyNumberFormat="1" applyFont="1" applyBorder="1" applyAlignment="1">
      <alignment vertical="center" wrapText="1"/>
    </xf>
    <xf numFmtId="44" fontId="31" fillId="19" borderId="40" xfId="0" applyNumberFormat="1" applyFont="1" applyFill="1" applyBorder="1" applyAlignment="1">
      <alignment vertical="center" wrapText="1"/>
    </xf>
    <xf numFmtId="44" fontId="20" fillId="20" borderId="40" xfId="0" applyNumberFormat="1" applyFont="1" applyFill="1" applyBorder="1" applyAlignment="1">
      <alignment vertical="center" wrapText="1"/>
    </xf>
    <xf numFmtId="0" fontId="15" fillId="14" borderId="29" xfId="0" applyFont="1" applyFill="1" applyBorder="1" applyAlignment="1">
      <alignment vertical="center" wrapText="1"/>
    </xf>
    <xf numFmtId="0" fontId="8" fillId="18" borderId="40" xfId="0" applyFont="1" applyFill="1" applyBorder="1" applyAlignment="1">
      <alignment horizontal="justify" vertical="center" wrapText="1"/>
    </xf>
    <xf numFmtId="0" fontId="15" fillId="14" borderId="50" xfId="0" applyFont="1" applyFill="1" applyBorder="1" applyAlignment="1">
      <alignment vertical="center" wrapText="1"/>
    </xf>
    <xf numFmtId="0" fontId="21" fillId="0" borderId="41" xfId="0" applyFont="1" applyBorder="1" applyAlignment="1">
      <alignment vertical="top" wrapText="1"/>
    </xf>
    <xf numFmtId="0" fontId="15" fillId="14" borderId="35" xfId="0" applyFont="1" applyFill="1" applyBorder="1" applyAlignment="1">
      <alignment horizontal="center" vertical="center" wrapText="1"/>
    </xf>
    <xf numFmtId="0" fontId="15" fillId="14" borderId="32" xfId="0" applyFont="1" applyFill="1" applyBorder="1" applyAlignment="1">
      <alignment horizontal="center" vertical="center" wrapText="1"/>
    </xf>
    <xf numFmtId="44" fontId="23" fillId="19" borderId="40" xfId="11" applyFont="1" applyFill="1" applyBorder="1" applyAlignment="1" applyProtection="1">
      <alignment horizontal="center" vertical="center" wrapText="1"/>
    </xf>
    <xf numFmtId="0" fontId="21" fillId="0" borderId="32" xfId="0" applyFont="1" applyBorder="1" applyAlignment="1">
      <alignment vertical="top" wrapText="1"/>
    </xf>
    <xf numFmtId="44" fontId="21" fillId="0" borderId="32" xfId="0" applyNumberFormat="1" applyFont="1" applyBorder="1" applyAlignment="1">
      <alignment vertical="top" wrapText="1"/>
    </xf>
    <xf numFmtId="0" fontId="21" fillId="0" borderId="29" xfId="0" applyFont="1" applyBorder="1" applyAlignment="1">
      <alignment vertical="top"/>
    </xf>
    <xf numFmtId="166" fontId="31" fillId="19" borderId="40" xfId="0" applyNumberFormat="1" applyFont="1" applyFill="1" applyBorder="1" applyAlignment="1">
      <alignment horizontal="left" vertical="center" wrapText="1"/>
    </xf>
    <xf numFmtId="0" fontId="47" fillId="21" borderId="40" xfId="0" applyFont="1" applyFill="1" applyBorder="1" applyAlignment="1">
      <alignment horizontal="left" vertical="center"/>
    </xf>
    <xf numFmtId="7" fontId="47" fillId="20" borderId="40" xfId="0" applyNumberFormat="1" applyFont="1" applyFill="1" applyBorder="1" applyAlignment="1">
      <alignment horizontal="left" vertical="center"/>
    </xf>
    <xf numFmtId="9" fontId="8" fillId="18" borderId="40" xfId="0" applyNumberFormat="1" applyFont="1" applyFill="1" applyBorder="1" applyAlignment="1">
      <alignment horizontal="left" vertical="center"/>
    </xf>
    <xf numFmtId="10" fontId="8" fillId="18" borderId="40" xfId="2" applyNumberFormat="1" applyFont="1" applyFill="1" applyBorder="1" applyAlignment="1" applyProtection="1">
      <alignment vertical="center"/>
    </xf>
    <xf numFmtId="9" fontId="8" fillId="21" borderId="40" xfId="0" applyNumberFormat="1" applyFont="1" applyFill="1" applyBorder="1" applyAlignment="1">
      <alignment horizontal="left" vertical="center"/>
    </xf>
    <xf numFmtId="10" fontId="8" fillId="21" borderId="40" xfId="2" applyNumberFormat="1" applyFont="1" applyFill="1" applyBorder="1" applyAlignment="1" applyProtection="1">
      <alignment vertical="center"/>
    </xf>
    <xf numFmtId="10" fontId="8" fillId="20" borderId="40" xfId="0" applyNumberFormat="1" applyFont="1" applyFill="1" applyBorder="1" applyAlignment="1">
      <alignment horizontal="left" vertical="center"/>
    </xf>
    <xf numFmtId="177" fontId="8" fillId="20" borderId="40" xfId="0" applyNumberFormat="1" applyFont="1" applyFill="1" applyBorder="1" applyAlignment="1">
      <alignment vertical="center"/>
    </xf>
    <xf numFmtId="0" fontId="0" fillId="18" borderId="40" xfId="0" applyFill="1" applyBorder="1" applyAlignment="1">
      <alignment horizontal="left" vertical="center"/>
    </xf>
    <xf numFmtId="0" fontId="0" fillId="0" borderId="40" xfId="0" applyBorder="1" applyAlignment="1">
      <alignment horizontal="left" vertical="center"/>
    </xf>
    <xf numFmtId="7" fontId="0" fillId="18" borderId="40" xfId="0" applyNumberFormat="1" applyFill="1" applyBorder="1" applyAlignment="1">
      <alignment horizontal="left" vertical="center"/>
    </xf>
    <xf numFmtId="44" fontId="31" fillId="19" borderId="40" xfId="11" applyFont="1" applyFill="1" applyBorder="1" applyAlignment="1" applyProtection="1">
      <alignment horizontal="left" vertical="center" wrapText="1"/>
    </xf>
    <xf numFmtId="44" fontId="31" fillId="19" borderId="40" xfId="11" applyFont="1" applyFill="1" applyBorder="1" applyAlignment="1" applyProtection="1">
      <alignment vertical="center" wrapText="1"/>
    </xf>
    <xf numFmtId="0" fontId="21" fillId="0" borderId="28" xfId="0" applyFont="1" applyBorder="1" applyAlignment="1">
      <alignment vertical="center" wrapText="1"/>
    </xf>
    <xf numFmtId="0" fontId="21" fillId="0" borderId="28" xfId="0" applyFont="1" applyBorder="1" applyAlignment="1">
      <alignment horizontal="left" vertical="center" wrapText="1"/>
    </xf>
    <xf numFmtId="0" fontId="21" fillId="0" borderId="41" xfId="0" applyFont="1" applyBorder="1" applyAlignment="1">
      <alignment vertical="center" wrapText="1"/>
    </xf>
    <xf numFmtId="0" fontId="21" fillId="0" borderId="41" xfId="0" applyFont="1" applyBorder="1" applyAlignment="1">
      <alignment horizontal="left" vertical="center" wrapText="1"/>
    </xf>
    <xf numFmtId="0" fontId="22" fillId="0" borderId="41" xfId="0" applyFont="1" applyBorder="1" applyAlignment="1">
      <alignment horizontal="left" vertical="center" wrapText="1"/>
    </xf>
    <xf numFmtId="0" fontId="20" fillId="0" borderId="41" xfId="0" applyFont="1" applyBorder="1" applyAlignment="1">
      <alignment vertical="center" wrapText="1"/>
    </xf>
    <xf numFmtId="4" fontId="22" fillId="0" borderId="41" xfId="0" applyNumberFormat="1" applyFont="1" applyBorder="1" applyAlignment="1">
      <alignment vertical="center" wrapText="1"/>
    </xf>
    <xf numFmtId="4" fontId="20" fillId="0" borderId="41" xfId="0" applyNumberFormat="1" applyFont="1" applyBorder="1" applyAlignment="1">
      <alignment vertical="center" wrapText="1"/>
    </xf>
    <xf numFmtId="0" fontId="22" fillId="0" borderId="41" xfId="0" applyFont="1" applyBorder="1" applyAlignment="1">
      <alignment vertical="center" wrapText="1"/>
    </xf>
    <xf numFmtId="0" fontId="22" fillId="0" borderId="41" xfId="0" applyFont="1" applyBorder="1" applyAlignment="1">
      <alignment horizontal="center" vertical="center" wrapText="1"/>
    </xf>
    <xf numFmtId="0" fontId="21" fillId="0" borderId="29" xfId="0" applyFont="1" applyBorder="1" applyAlignment="1">
      <alignment horizontal="left" vertical="center" wrapText="1"/>
    </xf>
    <xf numFmtId="0" fontId="21" fillId="0" borderId="29" xfId="0" applyFont="1" applyBorder="1" applyAlignment="1">
      <alignment vertical="center" wrapText="1"/>
    </xf>
    <xf numFmtId="0" fontId="23" fillId="19" borderId="40" xfId="0" applyFont="1" applyFill="1" applyBorder="1" applyAlignment="1">
      <alignment horizontal="center" vertical="center" wrapText="1"/>
    </xf>
    <xf numFmtId="0" fontId="30" fillId="18" borderId="40" xfId="0" applyFont="1" applyFill="1" applyBorder="1" applyAlignment="1">
      <alignment horizontal="center" vertical="center" wrapText="1"/>
    </xf>
    <xf numFmtId="43" fontId="29" fillId="18" borderId="40" xfId="0" applyNumberFormat="1" applyFont="1" applyFill="1" applyBorder="1" applyAlignment="1">
      <alignment vertical="center" wrapText="1"/>
    </xf>
    <xf numFmtId="0" fontId="29" fillId="18" borderId="40" xfId="0" applyFont="1" applyFill="1" applyBorder="1" applyAlignment="1">
      <alignment horizontal="center" vertical="center" wrapText="1"/>
    </xf>
    <xf numFmtId="44" fontId="29" fillId="18" borderId="40" xfId="0" applyNumberFormat="1" applyFont="1" applyFill="1" applyBorder="1" applyAlignment="1">
      <alignment horizontal="center" vertical="center" wrapText="1"/>
    </xf>
    <xf numFmtId="0" fontId="30" fillId="0" borderId="40" xfId="0" applyFont="1" applyBorder="1" applyAlignment="1">
      <alignment horizontal="center" vertical="center" wrapText="1"/>
    </xf>
    <xf numFmtId="43" fontId="29" fillId="0" borderId="40" xfId="0" applyNumberFormat="1" applyFont="1" applyBorder="1" applyAlignment="1">
      <alignment vertical="center" wrapText="1"/>
    </xf>
    <xf numFmtId="0" fontId="29" fillId="0" borderId="40" xfId="0" applyFont="1" applyBorder="1" applyAlignment="1">
      <alignment horizontal="center" vertical="center" wrapText="1"/>
    </xf>
    <xf numFmtId="44" fontId="29" fillId="0" borderId="40" xfId="0" applyNumberFormat="1" applyFont="1" applyBorder="1" applyAlignment="1">
      <alignment horizontal="center" vertical="center" wrapText="1"/>
    </xf>
    <xf numFmtId="44" fontId="23" fillId="19" borderId="40" xfId="0" applyNumberFormat="1" applyFont="1" applyFill="1" applyBorder="1" applyAlignment="1">
      <alignment vertical="center" wrapText="1"/>
    </xf>
    <xf numFmtId="7" fontId="29" fillId="18" borderId="40" xfId="0" applyNumberFormat="1" applyFont="1" applyFill="1" applyBorder="1" applyAlignment="1">
      <alignment vertical="center" wrapText="1"/>
    </xf>
    <xf numFmtId="0" fontId="21" fillId="0" borderId="40" xfId="0" applyFont="1" applyBorder="1" applyAlignment="1">
      <alignment horizontal="center" vertical="center" wrapText="1"/>
    </xf>
    <xf numFmtId="0" fontId="24" fillId="19" borderId="40" xfId="0" applyFont="1" applyFill="1" applyBorder="1" applyAlignment="1">
      <alignment vertical="center" wrapText="1"/>
    </xf>
    <xf numFmtId="0" fontId="21" fillId="18" borderId="40" xfId="0" applyFont="1" applyFill="1" applyBorder="1" applyAlignment="1">
      <alignment vertical="center" wrapText="1"/>
    </xf>
    <xf numFmtId="44" fontId="30" fillId="18" borderId="40" xfId="0" applyNumberFormat="1" applyFont="1" applyFill="1" applyBorder="1" applyAlignment="1">
      <alignment vertical="center" wrapText="1"/>
    </xf>
    <xf numFmtId="0" fontId="21" fillId="0" borderId="32" xfId="0" applyFont="1" applyBorder="1" applyAlignment="1">
      <alignment vertical="center" wrapText="1"/>
    </xf>
    <xf numFmtId="44" fontId="23" fillId="19" borderId="40" xfId="0" applyNumberFormat="1" applyFont="1" applyFill="1" applyBorder="1" applyAlignment="1">
      <alignment horizontal="center" vertical="center" wrapText="1"/>
    </xf>
    <xf numFmtId="4" fontId="21" fillId="18" borderId="40" xfId="0" applyNumberFormat="1" applyFont="1" applyFill="1" applyBorder="1" applyAlignment="1">
      <alignment horizontal="right" vertical="center" wrapText="1"/>
    </xf>
    <xf numFmtId="44" fontId="25" fillId="0" borderId="29" xfId="11" applyFont="1" applyFill="1" applyBorder="1" applyAlignment="1" applyProtection="1">
      <alignment vertical="center" wrapText="1"/>
    </xf>
    <xf numFmtId="44" fontId="21" fillId="0" borderId="41" xfId="0" applyNumberFormat="1" applyFont="1" applyBorder="1" applyAlignment="1">
      <alignment vertical="center" wrapText="1"/>
    </xf>
    <xf numFmtId="0" fontId="21" fillId="0" borderId="35" xfId="0" applyFont="1" applyBorder="1" applyAlignment="1">
      <alignment vertical="center" wrapText="1"/>
    </xf>
    <xf numFmtId="0" fontId="15" fillId="0" borderId="50" xfId="0" applyFont="1" applyBorder="1" applyAlignment="1">
      <alignment vertical="center" wrapText="1"/>
    </xf>
    <xf numFmtId="0" fontId="9" fillId="0" borderId="50" xfId="0" applyFont="1" applyBorder="1" applyAlignment="1">
      <alignment vertical="center" wrapText="1"/>
    </xf>
    <xf numFmtId="166" fontId="20" fillId="20" borderId="40" xfId="0" applyNumberFormat="1" applyFont="1" applyFill="1" applyBorder="1" applyAlignment="1">
      <alignment vertical="center" wrapText="1"/>
    </xf>
    <xf numFmtId="0" fontId="0" fillId="0" borderId="28" xfId="0" applyBorder="1" applyAlignment="1">
      <alignment horizontal="left" vertical="center" wrapText="1"/>
    </xf>
    <xf numFmtId="0" fontId="7" fillId="7" borderId="28" xfId="0" applyFont="1" applyFill="1" applyBorder="1" applyAlignment="1">
      <alignment vertical="center"/>
    </xf>
    <xf numFmtId="0" fontId="0" fillId="0" borderId="50" xfId="0" applyBorder="1" applyAlignment="1">
      <alignment horizontal="left" vertical="center" wrapText="1"/>
    </xf>
    <xf numFmtId="0" fontId="9" fillId="7" borderId="41" xfId="0" applyFont="1" applyFill="1" applyBorder="1" applyAlignment="1">
      <alignment vertical="center"/>
    </xf>
    <xf numFmtId="10" fontId="7" fillId="0" borderId="32" xfId="0" applyNumberFormat="1" applyFont="1" applyBorder="1" applyAlignment="1">
      <alignment vertical="center"/>
    </xf>
    <xf numFmtId="44" fontId="8" fillId="18" borderId="40" xfId="0" applyNumberFormat="1" applyFont="1" applyFill="1" applyBorder="1" applyAlignment="1">
      <alignment horizontal="left" vertical="center" wrapText="1"/>
    </xf>
    <xf numFmtId="44" fontId="8" fillId="0" borderId="40" xfId="0" applyNumberFormat="1" applyFont="1" applyBorder="1" applyAlignment="1">
      <alignment horizontal="left" vertical="center" wrapText="1"/>
    </xf>
    <xf numFmtId="0" fontId="0" fillId="18" borderId="40" xfId="0" applyFill="1" applyBorder="1" applyAlignment="1">
      <alignment horizontal="left" vertical="center" wrapText="1"/>
    </xf>
    <xf numFmtId="44" fontId="0" fillId="18" borderId="40" xfId="0" applyNumberFormat="1" applyFill="1" applyBorder="1" applyAlignment="1">
      <alignment horizontal="left" vertical="center" wrapText="1"/>
    </xf>
    <xf numFmtId="0" fontId="15" fillId="19" borderId="40" xfId="0" applyFont="1" applyFill="1" applyBorder="1" applyAlignment="1">
      <alignment horizontal="left" vertical="center" wrapText="1"/>
    </xf>
    <xf numFmtId="44" fontId="15" fillId="19" borderId="40" xfId="0" applyNumberFormat="1" applyFont="1" applyFill="1" applyBorder="1" applyAlignment="1">
      <alignment horizontal="left" vertical="center" wrapText="1"/>
    </xf>
    <xf numFmtId="0" fontId="2" fillId="20" borderId="40" xfId="0" applyFont="1" applyFill="1" applyBorder="1" applyAlignment="1">
      <alignment horizontal="left" vertical="center" wrapText="1"/>
    </xf>
    <xf numFmtId="44" fontId="9" fillId="20" borderId="40" xfId="0" applyNumberFormat="1" applyFont="1" applyFill="1" applyBorder="1" applyAlignment="1">
      <alignment horizontal="left" vertical="center" wrapText="1"/>
    </xf>
    <xf numFmtId="0" fontId="2" fillId="18" borderId="40" xfId="0" applyFont="1" applyFill="1" applyBorder="1" applyAlignment="1">
      <alignment horizontal="center" vertical="center" wrapText="1"/>
    </xf>
    <xf numFmtId="44" fontId="25" fillId="9" borderId="41" xfId="0" applyNumberFormat="1" applyFont="1" applyFill="1" applyBorder="1" applyAlignment="1">
      <alignment vertical="center" wrapText="1"/>
    </xf>
    <xf numFmtId="0" fontId="23" fillId="0" borderId="35" xfId="0" applyFont="1" applyBorder="1" applyAlignment="1">
      <alignment horizontal="center" vertical="center" wrapText="1"/>
    </xf>
    <xf numFmtId="44" fontId="23" fillId="0" borderId="35" xfId="0" applyNumberFormat="1" applyFont="1" applyBorder="1" applyAlignment="1">
      <alignment vertical="center" wrapText="1"/>
    </xf>
    <xf numFmtId="44" fontId="25" fillId="18" borderId="40" xfId="0" applyNumberFormat="1" applyFont="1" applyFill="1" applyBorder="1" applyAlignment="1">
      <alignment vertical="center" wrapText="1"/>
    </xf>
    <xf numFmtId="4" fontId="70" fillId="20" borderId="40" xfId="0" applyNumberFormat="1" applyFont="1" applyFill="1" applyBorder="1" applyAlignment="1">
      <alignment horizontal="right" vertical="center" wrapText="1"/>
    </xf>
    <xf numFmtId="44" fontId="18" fillId="19" borderId="40" xfId="0" applyNumberFormat="1" applyFont="1" applyFill="1" applyBorder="1" applyAlignment="1">
      <alignment horizontal="center" vertical="center" wrapText="1"/>
    </xf>
    <xf numFmtId="44" fontId="18" fillId="19" borderId="40" xfId="0" applyNumberFormat="1" applyFont="1" applyFill="1" applyBorder="1" applyAlignment="1">
      <alignment vertical="center" wrapText="1"/>
    </xf>
    <xf numFmtId="0" fontId="22" fillId="0" borderId="28" xfId="0" applyFont="1" applyBorder="1" applyAlignment="1">
      <alignment horizontal="center" vertical="center"/>
    </xf>
    <xf numFmtId="166" fontId="22" fillId="0" borderId="28" xfId="0" applyNumberFormat="1" applyFont="1" applyBorder="1" applyAlignment="1">
      <alignment horizontal="center" vertical="center"/>
    </xf>
    <xf numFmtId="0" fontId="20" fillId="0" borderId="28" xfId="0" applyFont="1" applyBorder="1" applyAlignment="1">
      <alignment horizontal="center" vertical="center"/>
    </xf>
    <xf numFmtId="4" fontId="22" fillId="0" borderId="28" xfId="0" applyNumberFormat="1" applyFont="1" applyBorder="1" applyAlignment="1">
      <alignment horizontal="center" vertical="center" wrapText="1"/>
    </xf>
    <xf numFmtId="172" fontId="22" fillId="4" borderId="28" xfId="0" applyNumberFormat="1" applyFont="1" applyFill="1" applyBorder="1" applyAlignment="1">
      <alignment horizontal="center" vertical="center" wrapText="1"/>
    </xf>
    <xf numFmtId="44" fontId="22" fillId="0" borderId="28" xfId="0" applyNumberFormat="1" applyFont="1" applyBorder="1" applyAlignment="1">
      <alignment horizontal="center" vertical="center" wrapText="1"/>
    </xf>
    <xf numFmtId="44" fontId="22" fillId="0" borderId="28" xfId="0" applyNumberFormat="1" applyFont="1" applyBorder="1" applyAlignment="1">
      <alignment horizontal="center" vertical="center"/>
    </xf>
    <xf numFmtId="0" fontId="22" fillId="19" borderId="28" xfId="0" applyFont="1" applyFill="1" applyBorder="1" applyAlignment="1">
      <alignment horizontal="center" vertical="center" wrapText="1"/>
    </xf>
    <xf numFmtId="0" fontId="24" fillId="19" borderId="28" xfId="0" applyFont="1" applyFill="1" applyBorder="1" applyAlignment="1">
      <alignment horizontal="center" vertical="center" wrapText="1"/>
    </xf>
    <xf numFmtId="44" fontId="23" fillId="19" borderId="28" xfId="0" applyNumberFormat="1" applyFont="1" applyFill="1" applyBorder="1" applyAlignment="1">
      <alignment horizontal="center" vertical="center" wrapText="1"/>
    </xf>
    <xf numFmtId="0" fontId="22" fillId="0" borderId="41" xfId="0" applyFont="1" applyBorder="1" applyAlignment="1">
      <alignment horizontal="center" vertical="center"/>
    </xf>
    <xf numFmtId="0" fontId="22" fillId="18" borderId="40" xfId="0" applyFont="1" applyFill="1" applyBorder="1" applyAlignment="1">
      <alignment horizontal="center" vertical="center" wrapText="1"/>
    </xf>
    <xf numFmtId="1" fontId="22" fillId="18" borderId="40" xfId="0" applyNumberFormat="1" applyFont="1" applyFill="1" applyBorder="1" applyAlignment="1">
      <alignment horizontal="center" vertical="center" wrapText="1"/>
    </xf>
    <xf numFmtId="44" fontId="22" fillId="18" borderId="40" xfId="0" applyNumberFormat="1" applyFont="1" applyFill="1" applyBorder="1" applyAlignment="1">
      <alignment horizontal="center" vertical="center" wrapText="1"/>
    </xf>
    <xf numFmtId="172" fontId="22" fillId="18" borderId="40" xfId="0" applyNumberFormat="1" applyFont="1" applyFill="1" applyBorder="1" applyAlignment="1">
      <alignment horizontal="center" vertical="center" wrapText="1"/>
    </xf>
    <xf numFmtId="0" fontId="22" fillId="0" borderId="40" xfId="0" applyFont="1" applyBorder="1" applyAlignment="1">
      <alignment horizontal="center" vertical="center" wrapText="1"/>
    </xf>
    <xf numFmtId="1" fontId="22" fillId="0" borderId="40" xfId="0" applyNumberFormat="1" applyFont="1" applyBorder="1" applyAlignment="1">
      <alignment horizontal="center" vertical="center" wrapText="1"/>
    </xf>
    <xf numFmtId="4" fontId="22" fillId="0" borderId="40" xfId="0" applyNumberFormat="1" applyFont="1" applyBorder="1" applyAlignment="1">
      <alignment horizontal="center" vertical="center" wrapText="1"/>
    </xf>
    <xf numFmtId="172" fontId="22" fillId="0" borderId="40" xfId="0" applyNumberFormat="1" applyFont="1" applyBorder="1" applyAlignment="1">
      <alignment horizontal="center" vertical="center" wrapText="1"/>
    </xf>
    <xf numFmtId="4" fontId="22" fillId="18" borderId="40" xfId="0" applyNumberFormat="1" applyFont="1" applyFill="1" applyBorder="1" applyAlignment="1">
      <alignment horizontal="center" vertical="center" wrapText="1"/>
    </xf>
    <xf numFmtId="0" fontId="22" fillId="0" borderId="40" xfId="0" applyFont="1" applyBorder="1" applyAlignment="1">
      <alignment horizontal="center" vertical="center"/>
    </xf>
    <xf numFmtId="4" fontId="22" fillId="0" borderId="40" xfId="0" applyNumberFormat="1" applyFont="1" applyBorder="1" applyAlignment="1">
      <alignment horizontal="center" vertical="center"/>
    </xf>
    <xf numFmtId="0" fontId="23" fillId="19" borderId="40" xfId="0" applyFont="1" applyFill="1" applyBorder="1" applyAlignment="1">
      <alignment horizontal="center" vertical="center"/>
    </xf>
    <xf numFmtId="44" fontId="23" fillId="19" borderId="40" xfId="0" applyNumberFormat="1" applyFont="1" applyFill="1" applyBorder="1" applyAlignment="1">
      <alignment horizontal="center" vertical="center"/>
    </xf>
    <xf numFmtId="44" fontId="22" fillId="4" borderId="40" xfId="0" applyNumberFormat="1" applyFont="1" applyFill="1" applyBorder="1" applyAlignment="1">
      <alignment horizontal="center" vertical="center" wrapText="1"/>
    </xf>
    <xf numFmtId="0" fontId="22" fillId="18" borderId="40" xfId="0" applyFont="1" applyFill="1" applyBorder="1" applyAlignment="1">
      <alignment horizontal="center" vertical="center"/>
    </xf>
    <xf numFmtId="4" fontId="22" fillId="18" borderId="40" xfId="0" applyNumberFormat="1" applyFont="1" applyFill="1" applyBorder="1" applyAlignment="1">
      <alignment horizontal="center" vertical="center"/>
    </xf>
    <xf numFmtId="4" fontId="22" fillId="4" borderId="40" xfId="0" applyNumberFormat="1" applyFont="1" applyFill="1" applyBorder="1" applyAlignment="1">
      <alignment horizontal="center" vertical="center" wrapText="1"/>
    </xf>
    <xf numFmtId="44" fontId="22" fillId="20" borderId="40" xfId="0" applyNumberFormat="1" applyFont="1" applyFill="1" applyBorder="1" applyAlignment="1">
      <alignment horizontal="center" vertical="center" wrapText="1"/>
    </xf>
    <xf numFmtId="176" fontId="22" fillId="18" borderId="40" xfId="0" applyNumberFormat="1" applyFont="1" applyFill="1" applyBorder="1" applyAlignment="1">
      <alignment horizontal="center" vertical="center" wrapText="1"/>
    </xf>
    <xf numFmtId="176" fontId="22" fillId="0" borderId="40" xfId="0" applyNumberFormat="1" applyFont="1" applyBorder="1" applyAlignment="1">
      <alignment horizontal="center" vertical="center" wrapText="1"/>
    </xf>
    <xf numFmtId="0" fontId="9" fillId="0" borderId="74" xfId="0" applyFont="1" applyBorder="1" applyAlignment="1">
      <alignment horizontal="center" vertical="center" wrapText="1"/>
    </xf>
    <xf numFmtId="0" fontId="9" fillId="0" borderId="75" xfId="0" applyFont="1" applyBorder="1" applyAlignment="1">
      <alignment horizontal="center" vertical="center" wrapText="1"/>
    </xf>
    <xf numFmtId="0" fontId="9" fillId="14" borderId="76" xfId="0" applyFont="1" applyFill="1" applyBorder="1" applyAlignment="1">
      <alignment horizontal="center" vertical="center" wrapText="1"/>
    </xf>
    <xf numFmtId="0" fontId="9" fillId="0" borderId="77" xfId="0" applyFont="1" applyBorder="1" applyAlignment="1">
      <alignment horizontal="center" vertical="center" wrapText="1"/>
    </xf>
    <xf numFmtId="44" fontId="60" fillId="19" borderId="60" xfId="0" applyNumberFormat="1" applyFont="1" applyFill="1" applyBorder="1" applyAlignment="1">
      <alignment vertical="center" wrapText="1"/>
    </xf>
    <xf numFmtId="0" fontId="8" fillId="18" borderId="42" xfId="0" applyFont="1" applyFill="1" applyBorder="1" applyAlignment="1">
      <alignment horizontal="left" vertical="center" wrapText="1"/>
    </xf>
    <xf numFmtId="0" fontId="0" fillId="0" borderId="53" xfId="0" applyBorder="1" applyAlignment="1">
      <alignment wrapText="1"/>
    </xf>
    <xf numFmtId="4" fontId="33" fillId="18" borderId="40" xfId="0" applyNumberFormat="1" applyFont="1" applyFill="1" applyBorder="1" applyAlignment="1" applyProtection="1">
      <alignment horizontal="center" vertical="center" wrapText="1"/>
      <protection locked="0"/>
    </xf>
    <xf numFmtId="4" fontId="33" fillId="20" borderId="51" xfId="0" applyNumberFormat="1" applyFont="1" applyFill="1" applyBorder="1" applyAlignment="1" applyProtection="1">
      <alignment horizontal="center" vertical="center" wrapText="1"/>
      <protection locked="0"/>
    </xf>
    <xf numFmtId="1" fontId="41" fillId="19" borderId="52" xfId="0" applyNumberFormat="1" applyFont="1" applyFill="1" applyBorder="1" applyAlignment="1">
      <alignment horizontal="center" vertical="center" wrapText="1"/>
    </xf>
    <xf numFmtId="1" fontId="33" fillId="20" borderId="42" xfId="0" applyNumberFormat="1" applyFont="1" applyFill="1" applyBorder="1" applyAlignment="1" applyProtection="1">
      <alignment horizontal="center" vertical="center" wrapText="1"/>
      <protection locked="0"/>
    </xf>
    <xf numFmtId="9" fontId="14" fillId="20" borderId="40" xfId="0" applyNumberFormat="1" applyFont="1" applyFill="1" applyBorder="1" applyAlignment="1" applyProtection="1">
      <alignment horizontal="center" vertical="center" wrapText="1"/>
      <protection locked="0"/>
    </xf>
    <xf numFmtId="44" fontId="32" fillId="0" borderId="0" xfId="0" applyNumberFormat="1" applyFont="1" applyAlignment="1">
      <alignment horizontal="center" vertical="center" wrapText="1"/>
    </xf>
    <xf numFmtId="0" fontId="8" fillId="20" borderId="40" xfId="14" applyFont="1" applyFill="1" applyBorder="1" applyAlignment="1" applyProtection="1">
      <alignment horizontal="center" vertical="center" wrapText="1"/>
      <protection locked="0"/>
    </xf>
    <xf numFmtId="0" fontId="33" fillId="18" borderId="40" xfId="0" applyFont="1" applyFill="1" applyBorder="1" applyAlignment="1">
      <alignment horizontal="center" vertical="center" wrapText="1"/>
    </xf>
    <xf numFmtId="176" fontId="4" fillId="20" borderId="40" xfId="0" applyNumberFormat="1" applyFont="1" applyFill="1" applyBorder="1" applyAlignment="1" applyProtection="1">
      <alignment vertical="center" wrapText="1"/>
      <protection locked="0"/>
    </xf>
    <xf numFmtId="0" fontId="1" fillId="20" borderId="40" xfId="14" applyFont="1" applyFill="1" applyBorder="1" applyAlignment="1" applyProtection="1">
      <alignment horizontal="center" vertical="center"/>
      <protection locked="0"/>
    </xf>
    <xf numFmtId="44" fontId="1" fillId="20" borderId="40" xfId="14" applyNumberFormat="1" applyFont="1" applyFill="1" applyBorder="1" applyAlignment="1" applyProtection="1">
      <alignment horizontal="center" vertical="center"/>
      <protection locked="0"/>
    </xf>
    <xf numFmtId="0" fontId="41" fillId="19" borderId="42" xfId="0" applyFont="1" applyFill="1" applyBorder="1" applyAlignment="1">
      <alignment horizontal="center" vertical="center" wrapText="1"/>
    </xf>
    <xf numFmtId="17" fontId="41" fillId="19" borderId="49" xfId="0" applyNumberFormat="1" applyFont="1" applyFill="1" applyBorder="1" applyAlignment="1">
      <alignment horizontal="center" vertical="center" wrapText="1"/>
    </xf>
    <xf numFmtId="17" fontId="41" fillId="19" borderId="81" xfId="0" applyNumberFormat="1" applyFont="1" applyFill="1" applyBorder="1" applyAlignment="1">
      <alignment horizontal="center" vertical="center" wrapText="1"/>
    </xf>
    <xf numFmtId="17" fontId="41" fillId="19" borderId="82" xfId="0" applyNumberFormat="1" applyFont="1" applyFill="1" applyBorder="1" applyAlignment="1">
      <alignment horizontal="center" vertical="center" wrapText="1"/>
    </xf>
    <xf numFmtId="17" fontId="41" fillId="19" borderId="84" xfId="0" applyNumberFormat="1" applyFont="1" applyFill="1" applyBorder="1" applyAlignment="1">
      <alignment horizontal="center" vertical="center" wrapText="1"/>
    </xf>
    <xf numFmtId="44" fontId="4" fillId="20" borderId="28" xfId="0" applyNumberFormat="1" applyFont="1" applyFill="1" applyBorder="1" applyAlignment="1">
      <alignment vertical="center" wrapText="1"/>
    </xf>
    <xf numFmtId="44" fontId="4" fillId="20" borderId="32" xfId="0" applyNumberFormat="1" applyFont="1" applyFill="1" applyBorder="1" applyAlignment="1">
      <alignment vertical="center" wrapText="1"/>
    </xf>
    <xf numFmtId="44" fontId="14" fillId="20" borderId="83" xfId="2" applyNumberFormat="1" applyFont="1" applyFill="1" applyBorder="1" applyAlignment="1" applyProtection="1">
      <alignment vertical="center" wrapText="1"/>
      <protection locked="0"/>
    </xf>
    <xf numFmtId="44" fontId="14" fillId="20" borderId="85" xfId="11" applyFont="1" applyFill="1" applyBorder="1" applyAlignment="1" applyProtection="1">
      <alignment horizontal="center" vertical="center" wrapText="1"/>
      <protection locked="0"/>
    </xf>
    <xf numFmtId="0" fontId="1" fillId="20" borderId="40" xfId="14" applyFont="1" applyFill="1" applyBorder="1" applyAlignment="1" applyProtection="1">
      <alignment horizontal="center" vertical="center" wrapText="1"/>
      <protection locked="0"/>
    </xf>
    <xf numFmtId="176" fontId="4" fillId="18" borderId="40" xfId="0" applyNumberFormat="1" applyFont="1" applyFill="1" applyBorder="1" applyAlignment="1">
      <alignment horizontal="center" vertical="center" wrapText="1"/>
    </xf>
    <xf numFmtId="44" fontId="72" fillId="0" borderId="40" xfId="0" applyNumberFormat="1" applyFont="1" applyBorder="1" applyAlignment="1">
      <alignment vertical="center" wrapText="1"/>
    </xf>
    <xf numFmtId="180" fontId="32" fillId="20" borderId="40" xfId="19" applyNumberFormat="1" applyFont="1" applyFill="1" applyBorder="1" applyAlignment="1" applyProtection="1">
      <alignment horizontal="center" vertical="center" wrapText="1"/>
      <protection locked="0"/>
    </xf>
    <xf numFmtId="9" fontId="32" fillId="20" borderId="40" xfId="11" applyNumberFormat="1" applyFont="1" applyFill="1" applyBorder="1" applyAlignment="1" applyProtection="1">
      <alignment horizontal="center" vertical="center" wrapText="1"/>
      <protection locked="0"/>
    </xf>
    <xf numFmtId="44" fontId="32" fillId="20" borderId="40" xfId="11" applyFont="1" applyFill="1" applyBorder="1" applyAlignment="1" applyProtection="1">
      <alignment horizontal="center" vertical="center" wrapText="1"/>
      <protection locked="0"/>
    </xf>
    <xf numFmtId="0" fontId="71" fillId="0" borderId="0" xfId="5" applyFont="1" applyAlignment="1">
      <alignment horizontal="left" vertical="center"/>
    </xf>
    <xf numFmtId="9" fontId="13" fillId="20" borderId="40" xfId="2" applyFont="1" applyFill="1" applyBorder="1" applyAlignment="1" applyProtection="1">
      <alignment horizontal="center" vertical="center" wrapText="1"/>
      <protection locked="0"/>
    </xf>
    <xf numFmtId="9" fontId="13" fillId="20" borderId="40" xfId="11" applyNumberFormat="1" applyFont="1" applyFill="1" applyBorder="1" applyAlignment="1" applyProtection="1">
      <alignment horizontal="center" vertical="center" wrapText="1"/>
      <protection locked="0"/>
    </xf>
    <xf numFmtId="44" fontId="14" fillId="20" borderId="49" xfId="11" applyFont="1" applyFill="1" applyBorder="1" applyAlignment="1" applyProtection="1">
      <alignment vertical="center" wrapText="1"/>
      <protection locked="0"/>
    </xf>
    <xf numFmtId="44" fontId="14" fillId="20" borderId="51" xfId="22" applyFont="1" applyFill="1" applyBorder="1" applyAlignment="1" applyProtection="1">
      <alignment vertical="center" wrapText="1"/>
      <protection locked="0"/>
    </xf>
    <xf numFmtId="44" fontId="14" fillId="20" borderId="28" xfId="11" applyFont="1" applyFill="1" applyBorder="1" applyAlignment="1" applyProtection="1">
      <alignment vertical="center" wrapText="1"/>
      <protection locked="0"/>
    </xf>
    <xf numFmtId="44" fontId="14" fillId="20" borderId="29" xfId="11" applyFont="1" applyFill="1" applyBorder="1" applyAlignment="1" applyProtection="1">
      <alignment vertical="center" wrapText="1"/>
      <protection locked="0"/>
    </xf>
    <xf numFmtId="44" fontId="14" fillId="20" borderId="28" xfId="22" applyFont="1" applyFill="1" applyBorder="1" applyAlignment="1" applyProtection="1">
      <alignment vertical="center" wrapText="1"/>
      <protection locked="0"/>
    </xf>
    <xf numFmtId="44" fontId="14" fillId="20" borderId="86" xfId="22" applyFont="1" applyFill="1" applyBorder="1" applyAlignment="1" applyProtection="1">
      <alignment vertical="center" wrapText="1"/>
      <protection locked="0"/>
    </xf>
    <xf numFmtId="44" fontId="14" fillId="20" borderId="62" xfId="22" applyFont="1" applyFill="1" applyBorder="1" applyAlignment="1" applyProtection="1">
      <alignment vertical="center" wrapText="1"/>
      <protection locked="0"/>
    </xf>
    <xf numFmtId="44" fontId="14" fillId="20" borderId="35" xfId="11" applyFont="1" applyFill="1" applyBorder="1" applyAlignment="1" applyProtection="1">
      <alignment vertical="center" wrapText="1"/>
      <protection locked="0"/>
    </xf>
    <xf numFmtId="0" fontId="71" fillId="18" borderId="40" xfId="0" applyFont="1" applyFill="1" applyBorder="1" applyAlignment="1">
      <alignment vertical="center" wrapText="1"/>
    </xf>
    <xf numFmtId="0" fontId="75" fillId="0" borderId="41" xfId="0" applyFont="1" applyBorder="1" applyAlignment="1">
      <alignment vertical="top"/>
    </xf>
    <xf numFmtId="44" fontId="71" fillId="0" borderId="28" xfId="0" applyNumberFormat="1" applyFont="1" applyBorder="1" applyAlignment="1">
      <alignment vertical="center" wrapText="1"/>
    </xf>
    <xf numFmtId="0" fontId="71" fillId="0" borderId="28" xfId="0" applyFont="1" applyBorder="1" applyAlignment="1">
      <alignment vertical="center" wrapText="1"/>
    </xf>
    <xf numFmtId="44" fontId="0" fillId="2" borderId="4" xfId="0" applyNumberFormat="1" applyFill="1" applyBorder="1" applyAlignment="1">
      <alignment wrapText="1"/>
    </xf>
    <xf numFmtId="0" fontId="0" fillId="2" borderId="4" xfId="0" applyFill="1" applyBorder="1" applyAlignment="1">
      <alignment wrapText="1"/>
    </xf>
    <xf numFmtId="9" fontId="0" fillId="2" borderId="4" xfId="0" applyNumberFormat="1" applyFill="1" applyBorder="1" applyAlignment="1">
      <alignment wrapText="1"/>
    </xf>
    <xf numFmtId="0" fontId="4" fillId="0" borderId="0" xfId="0" applyFont="1" applyAlignment="1">
      <alignment horizontal="center" vertical="center" wrapText="1"/>
    </xf>
    <xf numFmtId="180" fontId="58" fillId="20" borderId="40" xfId="19" applyNumberFormat="1" applyFont="1" applyFill="1" applyBorder="1" applyAlignment="1" applyProtection="1">
      <alignment horizontal="center" vertical="center" wrapText="1"/>
      <protection locked="0"/>
    </xf>
    <xf numFmtId="9" fontId="58" fillId="20" borderId="40" xfId="11" applyNumberFormat="1" applyFont="1" applyFill="1" applyBorder="1" applyAlignment="1" applyProtection="1">
      <alignment horizontal="center" vertical="center" wrapText="1"/>
      <protection locked="0"/>
    </xf>
    <xf numFmtId="44" fontId="58" fillId="20" borderId="40" xfId="11" applyFont="1" applyFill="1" applyBorder="1" applyAlignment="1" applyProtection="1">
      <alignment horizontal="center" vertical="center" wrapText="1"/>
      <protection locked="0"/>
    </xf>
    <xf numFmtId="0" fontId="14" fillId="0" borderId="40" xfId="0" applyFont="1" applyBorder="1" applyAlignment="1">
      <alignment horizontal="center" vertical="center" wrapText="1"/>
    </xf>
    <xf numFmtId="0" fontId="41" fillId="19" borderId="40" xfId="0" applyFont="1" applyFill="1" applyBorder="1" applyAlignment="1">
      <alignment horizontal="center" vertical="center" wrapText="1"/>
    </xf>
    <xf numFmtId="0" fontId="14" fillId="0" borderId="0" xfId="0" applyFont="1" applyAlignment="1">
      <alignment horizontal="center" vertical="center" wrapText="1"/>
    </xf>
    <xf numFmtId="0" fontId="14" fillId="18" borderId="40" xfId="0" applyFont="1" applyFill="1" applyBorder="1" applyAlignment="1">
      <alignment horizontal="center" vertical="center" wrapText="1"/>
    </xf>
    <xf numFmtId="1" fontId="33" fillId="0" borderId="40" xfId="0" applyNumberFormat="1" applyFont="1" applyBorder="1" applyAlignment="1" applyProtection="1">
      <alignment horizontal="center" vertical="center" wrapText="1"/>
      <protection locked="0"/>
    </xf>
    <xf numFmtId="0" fontId="13" fillId="0" borderId="0" xfId="0" applyFont="1" applyAlignment="1">
      <alignment horizontal="center" vertical="center" wrapText="1"/>
    </xf>
    <xf numFmtId="4" fontId="33" fillId="20" borderId="51" xfId="0" applyNumberFormat="1" applyFont="1" applyFill="1" applyBorder="1" applyAlignment="1" applyProtection="1">
      <alignment horizontal="center" vertical="center" wrapText="1"/>
      <protection locked="0"/>
    </xf>
    <xf numFmtId="1" fontId="33" fillId="20" borderId="40" xfId="0" applyNumberFormat="1" applyFont="1" applyFill="1" applyBorder="1" applyAlignment="1" applyProtection="1">
      <alignment horizontal="center" vertical="center" wrapText="1"/>
      <protection locked="0"/>
    </xf>
    <xf numFmtId="1" fontId="41" fillId="19" borderId="40" xfId="0" applyNumberFormat="1" applyFont="1" applyFill="1" applyBorder="1" applyAlignment="1">
      <alignment horizontal="center" vertical="center" wrapText="1"/>
    </xf>
    <xf numFmtId="0" fontId="14" fillId="14" borderId="40" xfId="0" applyFont="1" applyFill="1" applyBorder="1" applyAlignment="1">
      <alignment horizontal="center" vertical="center" wrapText="1"/>
    </xf>
    <xf numFmtId="4" fontId="33" fillId="20" borderId="40" xfId="0" applyNumberFormat="1" applyFont="1" applyFill="1" applyBorder="1" applyAlignment="1" applyProtection="1">
      <alignment horizontal="center" vertical="center" wrapText="1"/>
      <protection locked="0"/>
    </xf>
    <xf numFmtId="0" fontId="59" fillId="19" borderId="40" xfId="0" applyFont="1" applyFill="1" applyBorder="1" applyAlignment="1">
      <alignment horizontal="center" vertical="center" wrapText="1"/>
    </xf>
    <xf numFmtId="0" fontId="13" fillId="0" borderId="40" xfId="0" applyFont="1" applyBorder="1" applyAlignment="1">
      <alignment horizontal="center" vertical="center" wrapText="1"/>
    </xf>
    <xf numFmtId="0" fontId="15" fillId="19" borderId="28" xfId="0" applyFont="1" applyFill="1" applyBorder="1" applyAlignment="1">
      <alignment horizontal="center" vertical="center" wrapText="1"/>
    </xf>
    <xf numFmtId="43" fontId="23" fillId="19" borderId="40" xfId="1" applyFont="1" applyFill="1" applyBorder="1" applyAlignment="1">
      <alignment horizontal="center" vertical="center" wrapText="1"/>
    </xf>
    <xf numFmtId="0" fontId="10" fillId="0" borderId="28" xfId="0" applyFont="1" applyBorder="1" applyAlignment="1">
      <alignment horizontal="center" vertical="center" wrapText="1"/>
    </xf>
    <xf numFmtId="0" fontId="0" fillId="0" borderId="28" xfId="0" applyBorder="1" applyAlignment="1">
      <alignment horizontal="center" vertical="center" wrapText="1"/>
    </xf>
    <xf numFmtId="43" fontId="10" fillId="0" borderId="28" xfId="0" applyNumberFormat="1" applyFont="1" applyBorder="1" applyAlignment="1">
      <alignment horizontal="left" vertical="center" wrapText="1"/>
    </xf>
    <xf numFmtId="43" fontId="10" fillId="18" borderId="28" xfId="0" applyNumberFormat="1" applyFont="1" applyFill="1" applyBorder="1" applyAlignment="1">
      <alignment horizontal="left" vertical="center" wrapText="1"/>
    </xf>
    <xf numFmtId="44" fontId="21" fillId="0" borderId="41" xfId="0" applyNumberFormat="1" applyFont="1" applyBorder="1" applyAlignment="1">
      <alignment vertical="top"/>
    </xf>
    <xf numFmtId="0" fontId="14" fillId="0" borderId="0" xfId="0" applyFont="1"/>
    <xf numFmtId="44" fontId="41" fillId="23" borderId="89" xfId="0" applyNumberFormat="1" applyFont="1" applyFill="1" applyBorder="1" applyAlignment="1">
      <alignment horizontal="center"/>
    </xf>
    <xf numFmtId="0" fontId="14" fillId="0" borderId="0" xfId="0" applyFont="1" applyAlignment="1">
      <alignment horizontal="center"/>
    </xf>
    <xf numFmtId="0" fontId="41" fillId="23" borderId="6" xfId="0" applyFont="1" applyFill="1" applyBorder="1"/>
    <xf numFmtId="44" fontId="41" fillId="23" borderId="89" xfId="0" applyNumberFormat="1" applyFont="1" applyFill="1" applyBorder="1"/>
    <xf numFmtId="44" fontId="14" fillId="0" borderId="0" xfId="0" applyNumberFormat="1" applyFont="1"/>
    <xf numFmtId="0" fontId="41" fillId="19" borderId="40" xfId="0" applyFont="1" applyFill="1" applyBorder="1" applyAlignment="1">
      <alignment horizontal="left" vertical="center" wrapText="1"/>
    </xf>
    <xf numFmtId="44" fontId="14" fillId="20" borderId="40" xfId="11" applyFont="1" applyFill="1" applyBorder="1" applyAlignment="1" applyProtection="1">
      <alignment horizontal="center" vertical="center" wrapText="1"/>
      <protection locked="0"/>
    </xf>
    <xf numFmtId="0" fontId="15" fillId="19" borderId="40" xfId="0" applyFont="1" applyFill="1" applyBorder="1" applyAlignment="1">
      <alignment horizontal="center" vertical="center" wrapText="1"/>
    </xf>
    <xf numFmtId="0" fontId="15" fillId="19" borderId="28" xfId="0" applyFont="1" applyFill="1" applyBorder="1" applyAlignment="1">
      <alignment horizontal="center" vertical="center" wrapText="1"/>
    </xf>
    <xf numFmtId="43" fontId="10" fillId="0" borderId="28" xfId="0" applyNumberFormat="1" applyFont="1" applyBorder="1" applyAlignment="1">
      <alignment horizontal="left" vertical="center" wrapText="1"/>
    </xf>
    <xf numFmtId="43" fontId="10" fillId="18" borderId="28" xfId="0" applyNumberFormat="1" applyFont="1" applyFill="1" applyBorder="1" applyAlignment="1">
      <alignment horizontal="left" vertical="center" wrapText="1"/>
    </xf>
    <xf numFmtId="0" fontId="10" fillId="0" borderId="28" xfId="0" applyFont="1" applyBorder="1" applyAlignment="1">
      <alignment horizontal="center" vertical="center" wrapText="1"/>
    </xf>
    <xf numFmtId="0" fontId="0" fillId="0" borderId="28" xfId="0" applyBorder="1" applyAlignment="1">
      <alignment horizontal="center" vertical="center" wrapText="1"/>
    </xf>
    <xf numFmtId="44" fontId="17" fillId="19" borderId="40" xfId="0" applyNumberFormat="1" applyFont="1" applyFill="1" applyBorder="1" applyAlignment="1">
      <alignment horizontal="center" vertical="center"/>
    </xf>
    <xf numFmtId="43" fontId="66" fillId="19" borderId="40" xfId="1" applyFont="1" applyFill="1" applyBorder="1" applyAlignment="1" applyProtection="1">
      <alignment horizontal="center" vertical="center" wrapText="1"/>
    </xf>
    <xf numFmtId="9" fontId="0" fillId="20" borderId="28" xfId="0" applyNumberFormat="1" applyFill="1" applyBorder="1" applyAlignment="1">
      <alignment vertical="center" wrapText="1"/>
    </xf>
    <xf numFmtId="44" fontId="0" fillId="14" borderId="28" xfId="11" applyFont="1" applyFill="1" applyBorder="1" applyAlignment="1" applyProtection="1">
      <alignment vertical="center" wrapText="1"/>
    </xf>
    <xf numFmtId="43" fontId="23" fillId="19" borderId="40" xfId="1" applyFont="1" applyFill="1" applyBorder="1" applyAlignment="1">
      <alignment horizontal="center" vertical="center" wrapText="1"/>
    </xf>
    <xf numFmtId="0" fontId="2" fillId="11" borderId="28" xfId="0" applyFont="1" applyFill="1" applyBorder="1" applyAlignment="1">
      <alignment horizontal="center" vertical="center"/>
    </xf>
    <xf numFmtId="0" fontId="0" fillId="18" borderId="40" xfId="0" applyFill="1" applyBorder="1" applyAlignment="1">
      <alignment horizontal="left" vertical="center"/>
    </xf>
    <xf numFmtId="0" fontId="8" fillId="0" borderId="40" xfId="0" applyFont="1" applyBorder="1" applyAlignment="1">
      <alignment horizontal="left" vertical="center" wrapText="1"/>
    </xf>
    <xf numFmtId="0" fontId="0" fillId="0" borderId="40" xfId="0" applyBorder="1" applyAlignment="1">
      <alignment horizontal="left" vertical="center"/>
    </xf>
    <xf numFmtId="0" fontId="15" fillId="19" borderId="40" xfId="0" applyFont="1" applyFill="1" applyBorder="1" applyAlignment="1">
      <alignment horizontal="center" vertical="center" wrapText="1"/>
    </xf>
    <xf numFmtId="0" fontId="23" fillId="19" borderId="40" xfId="0" applyFont="1" applyFill="1" applyBorder="1" applyAlignment="1">
      <alignment horizontal="center" vertical="center"/>
    </xf>
    <xf numFmtId="0" fontId="23" fillId="19" borderId="28" xfId="0" applyFont="1" applyFill="1" applyBorder="1" applyAlignment="1">
      <alignment horizontal="center" vertical="center"/>
    </xf>
    <xf numFmtId="0" fontId="23" fillId="19" borderId="40" xfId="0" applyFont="1" applyFill="1" applyBorder="1" applyAlignment="1">
      <alignment horizontal="center" vertical="center" wrapText="1"/>
    </xf>
    <xf numFmtId="43" fontId="23" fillId="19" borderId="40" xfId="1" applyFont="1" applyFill="1" applyBorder="1" applyAlignment="1" applyProtection="1">
      <alignment horizontal="center" vertical="center" wrapText="1"/>
    </xf>
    <xf numFmtId="0" fontId="21" fillId="0" borderId="40" xfId="0" applyFont="1" applyBorder="1" applyAlignment="1">
      <alignment horizontal="center" vertical="center" wrapText="1"/>
    </xf>
    <xf numFmtId="0" fontId="22" fillId="0" borderId="28" xfId="0" applyFont="1" applyBorder="1" applyAlignment="1">
      <alignment horizontal="center" vertical="center" wrapText="1"/>
    </xf>
    <xf numFmtId="10" fontId="20" fillId="20" borderId="40" xfId="0" applyNumberFormat="1" applyFont="1" applyFill="1" applyBorder="1" applyAlignment="1">
      <alignment horizontal="center" vertical="center"/>
    </xf>
    <xf numFmtId="44" fontId="22" fillId="18" borderId="40" xfId="0" applyNumberFormat="1" applyFont="1" applyFill="1" applyBorder="1" applyAlignment="1">
      <alignment horizontal="center" vertical="center" wrapText="1"/>
    </xf>
    <xf numFmtId="4" fontId="22" fillId="18" borderId="40" xfId="0" applyNumberFormat="1" applyFont="1" applyFill="1" applyBorder="1" applyAlignment="1">
      <alignment horizontal="center" vertical="center" wrapText="1"/>
    </xf>
    <xf numFmtId="4" fontId="22" fillId="0" borderId="40" xfId="0" applyNumberFormat="1" applyFont="1" applyBorder="1" applyAlignment="1">
      <alignment horizontal="center" vertical="center" wrapText="1"/>
    </xf>
    <xf numFmtId="0" fontId="25" fillId="0" borderId="35" xfId="0" applyFont="1" applyBorder="1" applyAlignment="1">
      <alignment horizontal="center" vertical="center"/>
    </xf>
    <xf numFmtId="0" fontId="25" fillId="0" borderId="28" xfId="0" applyFont="1" applyBorder="1" applyAlignment="1">
      <alignment horizontal="center" vertical="center"/>
    </xf>
    <xf numFmtId="44" fontId="23" fillId="19" borderId="40" xfId="0" applyNumberFormat="1" applyFont="1" applyFill="1" applyBorder="1" applyAlignment="1">
      <alignment horizontal="center" vertical="center" wrapText="1"/>
    </xf>
    <xf numFmtId="0" fontId="22" fillId="0" borderId="40" xfId="0" applyFont="1" applyBorder="1" applyAlignment="1">
      <alignment horizontal="center" vertical="center" wrapText="1"/>
    </xf>
    <xf numFmtId="0" fontId="22" fillId="18" borderId="40" xfId="0" applyFont="1" applyFill="1" applyBorder="1" applyAlignment="1">
      <alignment horizontal="center" vertical="center" wrapText="1"/>
    </xf>
    <xf numFmtId="0" fontId="23" fillId="19" borderId="28" xfId="0" applyFont="1" applyFill="1" applyBorder="1" applyAlignment="1">
      <alignment horizontal="center" vertical="center" wrapText="1"/>
    </xf>
    <xf numFmtId="0" fontId="22" fillId="0" borderId="28" xfId="0" applyFont="1" applyBorder="1" applyAlignment="1">
      <alignment horizontal="center" vertical="center"/>
    </xf>
    <xf numFmtId="0" fontId="22" fillId="0" borderId="29" xfId="0" applyFont="1" applyBorder="1" applyAlignment="1">
      <alignment horizontal="center" vertical="center"/>
    </xf>
    <xf numFmtId="0" fontId="60" fillId="19" borderId="40" xfId="0" applyFont="1" applyFill="1" applyBorder="1" applyAlignment="1">
      <alignment horizontal="center" vertical="center" wrapText="1"/>
    </xf>
    <xf numFmtId="0" fontId="33" fillId="14" borderId="40" xfId="0" applyFont="1" applyFill="1" applyBorder="1" applyAlignment="1" applyProtection="1">
      <alignment horizontal="center" vertical="center" wrapText="1"/>
      <protection locked="0"/>
    </xf>
    <xf numFmtId="0" fontId="33" fillId="20" borderId="40" xfId="0" applyFont="1" applyFill="1" applyBorder="1" applyAlignment="1" applyProtection="1">
      <alignment horizontal="center" vertical="center" wrapText="1"/>
      <protection locked="0"/>
    </xf>
    <xf numFmtId="14" fontId="43" fillId="18" borderId="40" xfId="0" applyNumberFormat="1" applyFont="1" applyFill="1" applyBorder="1" applyAlignment="1" applyProtection="1">
      <alignment horizontal="center" vertical="center" wrapText="1"/>
      <protection locked="0"/>
    </xf>
    <xf numFmtId="0" fontId="33" fillId="18" borderId="40" xfId="0" applyFont="1" applyFill="1" applyBorder="1" applyAlignment="1" applyProtection="1">
      <alignment horizontal="center" vertical="center" wrapText="1"/>
      <protection locked="0"/>
    </xf>
    <xf numFmtId="176" fontId="4" fillId="0" borderId="40" xfId="0" applyNumberFormat="1" applyFont="1" applyBorder="1" applyAlignment="1">
      <alignment horizontal="center" vertical="center" wrapText="1"/>
    </xf>
    <xf numFmtId="2" fontId="0" fillId="0" borderId="41" xfId="0" applyNumberFormat="1" applyBorder="1" applyAlignment="1">
      <alignment vertical="center" wrapText="1"/>
    </xf>
    <xf numFmtId="44" fontId="0" fillId="14" borderId="40" xfId="11" applyFont="1" applyFill="1" applyBorder="1" applyAlignment="1" applyProtection="1">
      <alignment vertical="center" wrapText="1"/>
    </xf>
    <xf numFmtId="43" fontId="15" fillId="19" borderId="40" xfId="1" applyFont="1" applyFill="1" applyBorder="1" applyAlignment="1">
      <alignment horizontal="left" vertical="center" wrapText="1"/>
    </xf>
    <xf numFmtId="43" fontId="20" fillId="20" borderId="40" xfId="1" applyFont="1" applyFill="1" applyBorder="1" applyAlignment="1">
      <alignment horizontal="center" vertical="center" wrapText="1"/>
    </xf>
    <xf numFmtId="44" fontId="0" fillId="0" borderId="41" xfId="0" applyNumberFormat="1" applyBorder="1" applyAlignment="1">
      <alignment vertical="center"/>
    </xf>
    <xf numFmtId="0" fontId="9" fillId="14" borderId="28" xfId="0" applyFont="1" applyFill="1" applyBorder="1" applyAlignment="1">
      <alignment vertical="center" wrapText="1"/>
    </xf>
    <xf numFmtId="44" fontId="9" fillId="14" borderId="28" xfId="11" applyFont="1" applyFill="1" applyBorder="1" applyAlignment="1" applyProtection="1">
      <alignment vertical="center" wrapText="1"/>
    </xf>
    <xf numFmtId="4" fontId="0" fillId="18" borderId="28" xfId="0" applyNumberFormat="1" applyFill="1" applyBorder="1" applyAlignment="1">
      <alignment vertical="center" wrapText="1"/>
    </xf>
    <xf numFmtId="0" fontId="8" fillId="20" borderId="40" xfId="5" applyFont="1" applyFill="1" applyBorder="1" applyAlignment="1">
      <alignment horizontal="center" vertical="center"/>
    </xf>
    <xf numFmtId="0" fontId="8" fillId="20" borderId="40" xfId="5" applyFont="1" applyFill="1" applyBorder="1" applyAlignment="1">
      <alignment vertical="center"/>
    </xf>
    <xf numFmtId="165" fontId="8" fillId="0" borderId="40" xfId="0" applyNumberFormat="1" applyFont="1" applyBorder="1" applyAlignment="1">
      <alignment vertical="center"/>
    </xf>
    <xf numFmtId="44" fontId="14" fillId="20" borderId="40" xfId="11" applyFont="1" applyFill="1" applyBorder="1" applyAlignment="1" applyProtection="1">
      <alignment horizontal="center" vertical="center" wrapText="1"/>
      <protection locked="0"/>
    </xf>
    <xf numFmtId="0" fontId="41" fillId="19" borderId="40" xfId="0" applyFont="1" applyFill="1" applyBorder="1" applyAlignment="1">
      <alignment horizontal="left" vertical="center" wrapText="1"/>
    </xf>
    <xf numFmtId="0" fontId="41" fillId="19" borderId="40" xfId="0" applyFont="1" applyFill="1" applyBorder="1" applyAlignment="1">
      <alignment horizontal="left" vertical="center" wrapText="1"/>
    </xf>
    <xf numFmtId="0" fontId="33" fillId="0" borderId="40" xfId="0" applyFont="1" applyBorder="1" applyAlignment="1">
      <alignment horizontal="center" vertical="center" wrapText="1"/>
    </xf>
    <xf numFmtId="0" fontId="33" fillId="0" borderId="4" xfId="0" applyFont="1" applyBorder="1" applyAlignment="1">
      <alignment horizontal="center" vertical="center" wrapText="1"/>
    </xf>
    <xf numFmtId="44" fontId="4" fillId="20" borderId="40" xfId="22" applyFont="1" applyFill="1" applyBorder="1" applyAlignment="1" applyProtection="1">
      <alignment horizontal="center" vertical="center" wrapText="1"/>
      <protection locked="0"/>
    </xf>
    <xf numFmtId="17" fontId="4" fillId="18" borderId="40" xfId="0" applyNumberFormat="1" applyFont="1" applyFill="1" applyBorder="1" applyAlignment="1">
      <alignment horizontal="center" vertical="center" wrapText="1"/>
    </xf>
    <xf numFmtId="44" fontId="4" fillId="0" borderId="0" xfId="0" applyNumberFormat="1" applyFont="1" applyAlignment="1">
      <alignment horizontal="center" vertical="center" wrapText="1"/>
    </xf>
    <xf numFmtId="44" fontId="4" fillId="0" borderId="40" xfId="11" applyFont="1" applyFill="1" applyBorder="1" applyAlignment="1" applyProtection="1">
      <alignment horizontal="center" vertical="center" wrapText="1"/>
    </xf>
    <xf numFmtId="44" fontId="4" fillId="18" borderId="40" xfId="11" applyFont="1" applyFill="1" applyBorder="1" applyAlignment="1" applyProtection="1">
      <alignment horizontal="center" vertical="center" wrapText="1"/>
    </xf>
    <xf numFmtId="44" fontId="14" fillId="20" borderId="28" xfId="11" applyFont="1" applyFill="1" applyBorder="1" applyAlignment="1" applyProtection="1">
      <alignment vertical="top" wrapText="1"/>
      <protection locked="0"/>
    </xf>
    <xf numFmtId="44" fontId="33" fillId="0" borderId="40" xfId="11" applyFont="1" applyFill="1" applyBorder="1" applyAlignment="1" applyProtection="1">
      <alignment horizontal="center" vertical="center" wrapText="1"/>
    </xf>
    <xf numFmtId="0" fontId="33" fillId="0" borderId="40" xfId="0" applyFont="1" applyBorder="1" applyAlignment="1" applyProtection="1">
      <alignment horizontal="center" vertical="center" wrapText="1"/>
      <protection locked="0"/>
    </xf>
    <xf numFmtId="0" fontId="33" fillId="0" borderId="0" xfId="0" applyFont="1" applyAlignment="1">
      <alignment horizontal="center" vertical="center" wrapText="1"/>
    </xf>
    <xf numFmtId="17" fontId="33" fillId="18" borderId="40" xfId="0" applyNumberFormat="1" applyFont="1" applyFill="1" applyBorder="1" applyAlignment="1">
      <alignment horizontal="center" vertical="center" wrapText="1"/>
    </xf>
    <xf numFmtId="180" fontId="4" fillId="20" borderId="40" xfId="19" applyNumberFormat="1" applyFont="1" applyFill="1" applyBorder="1" applyAlignment="1" applyProtection="1">
      <alignment horizontal="center" vertical="center" wrapText="1"/>
      <protection locked="0"/>
    </xf>
    <xf numFmtId="9" fontId="4" fillId="20" borderId="40" xfId="11" applyNumberFormat="1" applyFont="1" applyFill="1" applyBorder="1" applyAlignment="1" applyProtection="1">
      <alignment horizontal="center" vertical="center" wrapText="1"/>
      <protection locked="0"/>
    </xf>
    <xf numFmtId="44" fontId="4" fillId="20" borderId="40" xfId="11" applyFont="1" applyFill="1" applyBorder="1" applyAlignment="1" applyProtection="1">
      <alignment horizontal="center" vertical="center" wrapText="1"/>
      <protection locked="0"/>
    </xf>
    <xf numFmtId="180" fontId="33" fillId="20" borderId="40" xfId="19" applyNumberFormat="1" applyFont="1" applyFill="1" applyBorder="1" applyAlignment="1" applyProtection="1">
      <alignment horizontal="center" vertical="center" wrapText="1"/>
      <protection locked="0"/>
    </xf>
    <xf numFmtId="9" fontId="33" fillId="20" borderId="40" xfId="11" applyNumberFormat="1" applyFont="1" applyFill="1" applyBorder="1" applyAlignment="1" applyProtection="1">
      <alignment horizontal="center" vertical="center" wrapText="1"/>
      <protection locked="0"/>
    </xf>
    <xf numFmtId="44" fontId="33" fillId="20" borderId="40" xfId="11" applyFont="1" applyFill="1" applyBorder="1" applyAlignment="1" applyProtection="1">
      <alignment horizontal="center" vertical="center" wrapText="1"/>
      <protection locked="0"/>
    </xf>
    <xf numFmtId="166" fontId="4" fillId="20" borderId="40" xfId="5" applyNumberFormat="1" applyFont="1" applyFill="1" applyBorder="1" applyAlignment="1">
      <alignment horizontal="center" vertical="center" wrapText="1"/>
    </xf>
    <xf numFmtId="44" fontId="22" fillId="18" borderId="40" xfId="0" applyNumberFormat="1" applyFont="1" applyFill="1" applyBorder="1" applyAlignment="1">
      <alignment vertical="center" wrapText="1"/>
    </xf>
    <xf numFmtId="4" fontId="21" fillId="14" borderId="40" xfId="0" applyNumberFormat="1" applyFont="1" applyFill="1" applyBorder="1" applyAlignment="1">
      <alignment horizontal="right" vertical="center" wrapText="1"/>
    </xf>
    <xf numFmtId="1" fontId="8" fillId="20" borderId="40" xfId="5" applyNumberFormat="1" applyFont="1" applyFill="1" applyBorder="1" applyAlignment="1">
      <alignment horizontal="center" vertical="center" wrapText="1"/>
    </xf>
    <xf numFmtId="176" fontId="4" fillId="16" borderId="40" xfId="0" applyNumberFormat="1" applyFont="1" applyFill="1" applyBorder="1" applyAlignment="1">
      <alignment horizontal="center" vertical="center" wrapText="1"/>
    </xf>
    <xf numFmtId="0" fontId="77" fillId="2" borderId="14" xfId="0" applyFont="1" applyFill="1" applyBorder="1" applyAlignment="1">
      <alignment horizontal="center"/>
    </xf>
    <xf numFmtId="0" fontId="78" fillId="0" borderId="0" xfId="0" applyFont="1" applyAlignment="1">
      <alignment horizontal="justify" vertical="center"/>
    </xf>
    <xf numFmtId="0" fontId="41" fillId="19" borderId="40" xfId="0" applyFont="1" applyFill="1" applyBorder="1" applyAlignment="1">
      <alignment horizontal="center" vertical="center" wrapText="1"/>
    </xf>
    <xf numFmtId="44" fontId="4" fillId="0" borderId="0" xfId="0" applyNumberFormat="1" applyFont="1" applyAlignment="1">
      <alignment horizontal="left" vertical="center" wrapText="1"/>
    </xf>
    <xf numFmtId="44" fontId="4" fillId="0" borderId="0" xfId="0" applyNumberFormat="1" applyFont="1" applyAlignment="1">
      <alignment horizontal="center" vertical="center"/>
    </xf>
    <xf numFmtId="16" fontId="1" fillId="20" borderId="40" xfId="14" applyNumberFormat="1" applyFont="1" applyFill="1" applyBorder="1" applyAlignment="1" applyProtection="1">
      <alignment horizontal="center" vertical="center"/>
      <protection locked="0"/>
    </xf>
    <xf numFmtId="44" fontId="14" fillId="20" borderId="28" xfId="11" applyFont="1" applyFill="1" applyBorder="1" applyAlignment="1" applyProtection="1">
      <alignment vertical="center"/>
      <protection locked="0"/>
    </xf>
    <xf numFmtId="9" fontId="4" fillId="20" borderId="40" xfId="2" applyFont="1" applyFill="1" applyBorder="1" applyAlignment="1" applyProtection="1">
      <alignment horizontal="center" vertical="center" wrapText="1"/>
      <protection locked="0"/>
    </xf>
    <xf numFmtId="182" fontId="3" fillId="14" borderId="4" xfId="0" applyNumberFormat="1" applyFont="1" applyFill="1" applyBorder="1" applyAlignment="1">
      <alignment horizontal="center" vertical="center"/>
    </xf>
    <xf numFmtId="44" fontId="14" fillId="14" borderId="4" xfId="0" applyNumberFormat="1" applyFont="1" applyFill="1" applyBorder="1" applyAlignment="1">
      <alignment horizontal="center" vertical="center"/>
    </xf>
    <xf numFmtId="0" fontId="41" fillId="19" borderId="40" xfId="0" applyFont="1" applyFill="1" applyBorder="1" applyAlignment="1">
      <alignment horizontal="center" vertical="center" wrapText="1"/>
    </xf>
    <xf numFmtId="0" fontId="41" fillId="19" borderId="40" xfId="0" applyFont="1" applyFill="1" applyBorder="1" applyAlignment="1">
      <alignment horizontal="center" vertical="center" wrapText="1"/>
    </xf>
    <xf numFmtId="179" fontId="14" fillId="20" borderId="40" xfId="0" applyNumberFormat="1" applyFont="1" applyFill="1" applyBorder="1" applyAlignment="1" applyProtection="1">
      <alignment horizontal="center" vertical="center" wrapText="1"/>
      <protection locked="0"/>
    </xf>
    <xf numFmtId="9" fontId="14" fillId="20" borderId="52" xfId="2" applyFont="1" applyFill="1" applyBorder="1" applyAlignment="1" applyProtection="1">
      <alignment vertical="center" wrapText="1"/>
      <protection locked="0"/>
    </xf>
    <xf numFmtId="0" fontId="41" fillId="19" borderId="40" xfId="0" applyFont="1" applyFill="1" applyBorder="1" applyAlignment="1">
      <alignment horizontal="center" vertical="center" wrapText="1"/>
    </xf>
    <xf numFmtId="0" fontId="21" fillId="0" borderId="41" xfId="0" applyFont="1" applyFill="1" applyBorder="1" applyAlignment="1">
      <alignment vertical="top"/>
    </xf>
    <xf numFmtId="4" fontId="21" fillId="0" borderId="40" xfId="0" applyNumberFormat="1" applyFont="1" applyFill="1" applyBorder="1" applyAlignment="1">
      <alignment horizontal="right" vertical="center" wrapText="1"/>
    </xf>
    <xf numFmtId="44" fontId="14" fillId="14" borderId="6" xfId="0" applyNumberFormat="1" applyFont="1" applyFill="1" applyBorder="1" applyAlignment="1">
      <alignment horizontal="center" vertical="center"/>
    </xf>
    <xf numFmtId="0" fontId="14" fillId="0" borderId="90" xfId="0" applyFont="1" applyBorder="1" applyAlignment="1">
      <alignment horizontal="left" vertical="center" wrapText="1"/>
    </xf>
    <xf numFmtId="0" fontId="14" fillId="0" borderId="0" xfId="0" applyFont="1" applyAlignment="1">
      <alignment horizontal="left" vertical="center" wrapText="1"/>
    </xf>
    <xf numFmtId="0" fontId="41" fillId="19" borderId="40" xfId="0" applyFont="1" applyFill="1" applyBorder="1" applyAlignment="1" applyProtection="1">
      <alignment horizontal="center" vertical="center" wrapText="1"/>
      <protection locked="0"/>
    </xf>
    <xf numFmtId="14" fontId="13" fillId="20" borderId="51" xfId="0" applyNumberFormat="1" applyFont="1" applyFill="1" applyBorder="1" applyAlignment="1" applyProtection="1">
      <alignment horizontal="center" vertical="center" wrapText="1"/>
      <protection locked="0"/>
    </xf>
    <xf numFmtId="0" fontId="13" fillId="20" borderId="52" xfId="0" applyFont="1" applyFill="1" applyBorder="1" applyAlignment="1" applyProtection="1">
      <alignment horizontal="center" vertical="center" wrapText="1"/>
      <protection locked="0"/>
    </xf>
    <xf numFmtId="0" fontId="14" fillId="0" borderId="54" xfId="0" applyFont="1" applyBorder="1" applyAlignment="1">
      <alignment horizontal="center" vertical="center" wrapText="1"/>
    </xf>
    <xf numFmtId="0" fontId="65" fillId="19" borderId="40" xfId="0" applyFont="1" applyFill="1" applyBorder="1" applyAlignment="1">
      <alignment horizontal="center" vertical="center" wrapText="1"/>
    </xf>
    <xf numFmtId="0" fontId="36" fillId="14" borderId="22" xfId="0" applyFont="1" applyFill="1" applyBorder="1" applyAlignment="1">
      <alignment horizontal="center" vertical="center" wrapText="1"/>
    </xf>
    <xf numFmtId="0" fontId="59" fillId="19" borderId="40" xfId="0" applyFont="1" applyFill="1" applyBorder="1" applyAlignment="1">
      <alignment horizontal="center" vertical="center" wrapText="1"/>
    </xf>
    <xf numFmtId="0" fontId="14" fillId="14" borderId="40" xfId="0" applyFont="1" applyFill="1" applyBorder="1" applyAlignment="1">
      <alignment horizontal="center" vertical="center" wrapText="1"/>
    </xf>
    <xf numFmtId="0" fontId="14" fillId="0" borderId="40" xfId="0" applyFont="1" applyBorder="1" applyAlignment="1">
      <alignment horizontal="center" vertical="center" wrapText="1"/>
    </xf>
    <xf numFmtId="0" fontId="14" fillId="18" borderId="40" xfId="0" applyFont="1" applyFill="1" applyBorder="1" applyAlignment="1">
      <alignment horizontal="center" vertical="center" wrapText="1"/>
    </xf>
    <xf numFmtId="0" fontId="36" fillId="12" borderId="42" xfId="0" applyFont="1" applyFill="1" applyBorder="1" applyAlignment="1">
      <alignment horizontal="center" vertical="center" wrapText="1"/>
    </xf>
    <xf numFmtId="0" fontId="14" fillId="20" borderId="40" xfId="0" applyFont="1" applyFill="1" applyBorder="1" applyAlignment="1">
      <alignment horizontal="left" vertical="center" wrapText="1"/>
    </xf>
    <xf numFmtId="0" fontId="14" fillId="0" borderId="0" xfId="0" applyFont="1" applyAlignment="1">
      <alignment horizontal="center" vertical="center" wrapText="1"/>
    </xf>
    <xf numFmtId="0" fontId="4" fillId="18" borderId="40" xfId="0" applyFont="1" applyFill="1" applyBorder="1" applyAlignment="1">
      <alignment horizontal="center" vertical="center" wrapText="1"/>
    </xf>
    <xf numFmtId="0" fontId="41" fillId="19" borderId="40" xfId="0" applyFont="1" applyFill="1" applyBorder="1" applyAlignment="1">
      <alignment horizontal="left" vertical="center" wrapText="1"/>
    </xf>
    <xf numFmtId="0" fontId="41" fillId="19" borderId="40" xfId="0" applyFont="1" applyFill="1" applyBorder="1" applyAlignment="1">
      <alignment horizontal="center" vertical="center" wrapText="1"/>
    </xf>
    <xf numFmtId="0" fontId="36" fillId="12" borderId="40" xfId="0" applyFont="1" applyFill="1" applyBorder="1" applyAlignment="1">
      <alignment horizontal="center" vertical="center" wrapText="1"/>
    </xf>
    <xf numFmtId="0" fontId="13" fillId="0" borderId="40" xfId="0" applyFont="1" applyBorder="1" applyAlignment="1">
      <alignment horizontal="center" vertical="center" wrapText="1"/>
    </xf>
    <xf numFmtId="44" fontId="14" fillId="20" borderId="52" xfId="11" applyFont="1" applyFill="1" applyBorder="1" applyAlignment="1" applyProtection="1">
      <alignment horizontal="center" vertical="center" wrapText="1"/>
      <protection locked="0"/>
    </xf>
    <xf numFmtId="44" fontId="14" fillId="20" borderId="40" xfId="11" applyFont="1" applyFill="1" applyBorder="1" applyAlignment="1" applyProtection="1">
      <alignment horizontal="center" vertical="center" wrapText="1"/>
      <protection locked="0"/>
    </xf>
    <xf numFmtId="0" fontId="4" fillId="18" borderId="40" xfId="0" applyFont="1" applyFill="1" applyBorder="1" applyAlignment="1">
      <alignment horizontal="left" vertical="center" wrapText="1"/>
    </xf>
    <xf numFmtId="0" fontId="4" fillId="0" borderId="40" xfId="0" applyFont="1" applyBorder="1" applyAlignment="1">
      <alignment horizontal="left" vertical="center" wrapText="1"/>
    </xf>
    <xf numFmtId="0" fontId="4" fillId="0" borderId="40" xfId="0" applyFont="1" applyBorder="1" applyAlignment="1">
      <alignment horizontal="center" vertical="center" wrapText="1"/>
    </xf>
    <xf numFmtId="0" fontId="13" fillId="20" borderId="40" xfId="0" applyFont="1" applyFill="1" applyBorder="1" applyAlignment="1">
      <alignment horizontal="center" vertical="center"/>
    </xf>
    <xf numFmtId="0" fontId="13" fillId="0" borderId="0" xfId="0" applyFont="1" applyAlignment="1">
      <alignment horizontal="center" vertical="center" wrapText="1"/>
    </xf>
    <xf numFmtId="44" fontId="14" fillId="0" borderId="40" xfId="11" applyFont="1" applyFill="1" applyBorder="1" applyAlignment="1" applyProtection="1">
      <alignment horizontal="center" vertical="center" wrapText="1"/>
    </xf>
    <xf numFmtId="0" fontId="37" fillId="12" borderId="40" xfId="0" applyFont="1" applyFill="1" applyBorder="1" applyAlignment="1">
      <alignment horizontal="center" vertical="center" wrapText="1"/>
    </xf>
    <xf numFmtId="0" fontId="35" fillId="19" borderId="40" xfId="0" applyFont="1" applyFill="1" applyBorder="1" applyAlignment="1">
      <alignment horizontal="center" vertical="center" wrapText="1"/>
    </xf>
    <xf numFmtId="0" fontId="13" fillId="20" borderId="40" xfId="0" applyFont="1" applyFill="1" applyBorder="1" applyAlignment="1" applyProtection="1">
      <alignment horizontal="center" vertical="center" wrapText="1"/>
      <protection locked="0"/>
    </xf>
    <xf numFmtId="4" fontId="41" fillId="19" borderId="40" xfId="0" applyNumberFormat="1" applyFont="1" applyFill="1" applyBorder="1" applyAlignment="1" applyProtection="1">
      <alignment horizontal="center" vertical="center" wrapText="1"/>
      <protection locked="0"/>
    </xf>
    <xf numFmtId="0" fontId="13" fillId="0" borderId="10" xfId="0" applyFont="1" applyBorder="1" applyAlignment="1">
      <alignment horizontal="center" vertical="center" wrapText="1"/>
    </xf>
    <xf numFmtId="175" fontId="14" fillId="20" borderId="40" xfId="0" applyNumberFormat="1" applyFont="1" applyFill="1" applyBorder="1" applyAlignment="1">
      <alignment horizontal="center" vertical="center" wrapText="1"/>
    </xf>
    <xf numFmtId="4" fontId="33" fillId="20" borderId="40" xfId="0" applyNumberFormat="1" applyFont="1" applyFill="1" applyBorder="1" applyAlignment="1" applyProtection="1">
      <alignment horizontal="center" vertical="center" wrapText="1"/>
      <protection locked="0"/>
    </xf>
    <xf numFmtId="1" fontId="14" fillId="18" borderId="40" xfId="0" applyNumberFormat="1" applyFont="1" applyFill="1" applyBorder="1" applyAlignment="1">
      <alignment horizontal="center" vertical="center" wrapText="1"/>
    </xf>
    <xf numFmtId="1" fontId="33" fillId="20" borderId="40" xfId="0" applyNumberFormat="1" applyFont="1" applyFill="1" applyBorder="1" applyAlignment="1" applyProtection="1">
      <alignment horizontal="center" vertical="center" wrapText="1"/>
      <protection locked="0"/>
    </xf>
    <xf numFmtId="1" fontId="41" fillId="19" borderId="40" xfId="0" applyNumberFormat="1" applyFont="1" applyFill="1" applyBorder="1" applyAlignment="1" applyProtection="1">
      <alignment horizontal="center" vertical="center" wrapText="1"/>
      <protection locked="0"/>
    </xf>
    <xf numFmtId="44" fontId="13" fillId="18" borderId="40" xfId="11" applyFont="1" applyFill="1" applyBorder="1" applyAlignment="1">
      <alignment horizontal="center" vertical="center" wrapText="1"/>
    </xf>
    <xf numFmtId="44" fontId="33" fillId="18" borderId="40" xfId="11" applyFont="1" applyFill="1" applyBorder="1" applyAlignment="1" applyProtection="1">
      <alignment horizontal="center" vertical="center" wrapText="1"/>
      <protection locked="0"/>
    </xf>
    <xf numFmtId="1" fontId="41" fillId="19" borderId="40" xfId="0" applyNumberFormat="1" applyFont="1" applyFill="1" applyBorder="1" applyAlignment="1">
      <alignment horizontal="center" vertical="center" wrapText="1"/>
    </xf>
    <xf numFmtId="0" fontId="59" fillId="19" borderId="59" xfId="0" applyFont="1" applyFill="1" applyBorder="1" applyAlignment="1">
      <alignment horizontal="center" vertical="center" wrapText="1"/>
    </xf>
    <xf numFmtId="0" fontId="59" fillId="19" borderId="47" xfId="0" applyFont="1" applyFill="1" applyBorder="1" applyAlignment="1">
      <alignment horizontal="center" vertical="center" wrapText="1"/>
    </xf>
    <xf numFmtId="0" fontId="59" fillId="19" borderId="78" xfId="0" applyFont="1" applyFill="1" applyBorder="1" applyAlignment="1">
      <alignment horizontal="center" vertical="center" wrapText="1"/>
    </xf>
    <xf numFmtId="0" fontId="59" fillId="19" borderId="79" xfId="0" applyFont="1" applyFill="1" applyBorder="1" applyAlignment="1">
      <alignment horizontal="center" vertical="center" wrapText="1"/>
    </xf>
    <xf numFmtId="0" fontId="59" fillId="19" borderId="80" xfId="0" applyFont="1" applyFill="1" applyBorder="1" applyAlignment="1">
      <alignment horizontal="center" vertical="center" wrapText="1"/>
    </xf>
    <xf numFmtId="0" fontId="59" fillId="19" borderId="60" xfId="0" applyFont="1" applyFill="1" applyBorder="1" applyAlignment="1">
      <alignment horizontal="center" vertical="center" wrapText="1"/>
    </xf>
    <xf numFmtId="0" fontId="14" fillId="18" borderId="52" xfId="0" applyFont="1" applyFill="1" applyBorder="1" applyAlignment="1">
      <alignment horizontal="center" vertical="center" wrapText="1"/>
    </xf>
    <xf numFmtId="1" fontId="14" fillId="0" borderId="49" xfId="0" applyNumberFormat="1" applyFont="1" applyBorder="1" applyAlignment="1">
      <alignment horizontal="center" vertical="center"/>
    </xf>
    <xf numFmtId="1" fontId="14" fillId="0" borderId="40" xfId="0" applyNumberFormat="1" applyFont="1" applyBorder="1" applyAlignment="1">
      <alignment horizontal="center" vertical="center"/>
    </xf>
    <xf numFmtId="4" fontId="33" fillId="20" borderId="51" xfId="0" applyNumberFormat="1" applyFont="1" applyFill="1" applyBorder="1" applyAlignment="1" applyProtection="1">
      <alignment horizontal="center" vertical="center" wrapText="1"/>
      <protection locked="0"/>
    </xf>
    <xf numFmtId="1" fontId="33" fillId="0" borderId="40" xfId="0" applyNumberFormat="1" applyFont="1" applyBorder="1" applyAlignment="1" applyProtection="1">
      <alignment horizontal="center" vertical="center" wrapText="1"/>
      <protection locked="0"/>
    </xf>
    <xf numFmtId="0" fontId="13" fillId="24" borderId="87" xfId="0" applyFont="1" applyFill="1" applyBorder="1" applyAlignment="1">
      <alignment horizontal="center" vertical="center" wrapText="1"/>
    </xf>
    <xf numFmtId="0" fontId="13" fillId="24" borderId="88" xfId="0" applyFont="1" applyFill="1" applyBorder="1" applyAlignment="1">
      <alignment horizontal="center" vertical="center" wrapText="1"/>
    </xf>
    <xf numFmtId="0" fontId="13" fillId="24" borderId="6" xfId="0" applyFont="1" applyFill="1" applyBorder="1" applyAlignment="1">
      <alignment horizontal="center" vertical="center" wrapText="1"/>
    </xf>
    <xf numFmtId="1" fontId="13" fillId="20" borderId="40" xfId="0" applyNumberFormat="1" applyFont="1" applyFill="1" applyBorder="1" applyAlignment="1" applyProtection="1">
      <alignment horizontal="center" vertical="center" wrapText="1"/>
    </xf>
    <xf numFmtId="0" fontId="13" fillId="20" borderId="40" xfId="0" applyFont="1" applyFill="1" applyBorder="1" applyAlignment="1" applyProtection="1">
      <alignment horizontal="center" vertical="center" wrapText="1"/>
    </xf>
    <xf numFmtId="1" fontId="13" fillId="20" borderId="40" xfId="0" applyNumberFormat="1" applyFont="1" applyFill="1" applyBorder="1" applyAlignment="1" applyProtection="1">
      <alignment horizontal="center" vertical="center" wrapText="1"/>
      <protection locked="0"/>
    </xf>
    <xf numFmtId="0" fontId="14" fillId="0" borderId="51" xfId="0" applyFont="1" applyBorder="1" applyAlignment="1">
      <alignment horizontal="center" vertical="center" wrapText="1"/>
    </xf>
    <xf numFmtId="0" fontId="14" fillId="0" borderId="52" xfId="0" applyFont="1" applyBorder="1" applyAlignment="1">
      <alignment horizontal="center" vertical="center" wrapText="1"/>
    </xf>
    <xf numFmtId="0" fontId="36" fillId="12" borderId="1" xfId="0" applyFont="1" applyFill="1" applyBorder="1" applyAlignment="1">
      <alignment horizontal="center" vertical="center" wrapText="1"/>
    </xf>
    <xf numFmtId="0" fontId="36" fillId="12" borderId="2" xfId="0" applyFont="1" applyFill="1" applyBorder="1" applyAlignment="1">
      <alignment horizontal="center" vertical="center" wrapText="1"/>
    </xf>
    <xf numFmtId="0" fontId="36" fillId="12" borderId="3" xfId="0" applyFont="1" applyFill="1" applyBorder="1" applyAlignment="1">
      <alignment horizontal="center" vertical="center" wrapText="1"/>
    </xf>
    <xf numFmtId="0" fontId="32" fillId="19" borderId="40" xfId="0" applyFont="1" applyFill="1" applyBorder="1" applyAlignment="1">
      <alignment horizontal="center" vertical="center" wrapText="1"/>
    </xf>
    <xf numFmtId="9" fontId="14" fillId="20" borderId="40" xfId="2" applyFont="1" applyFill="1" applyBorder="1" applyAlignment="1" applyProtection="1">
      <alignment horizontal="center" vertical="center"/>
    </xf>
    <xf numFmtId="0" fontId="34" fillId="20" borderId="49" xfId="14" applyFill="1" applyBorder="1" applyAlignment="1" applyProtection="1">
      <alignment horizontal="left" vertical="center" wrapText="1"/>
      <protection locked="0"/>
    </xf>
    <xf numFmtId="0" fontId="42" fillId="20" borderId="49" xfId="14" applyFont="1" applyFill="1" applyBorder="1" applyAlignment="1" applyProtection="1">
      <alignment horizontal="left" vertical="center" wrapText="1"/>
      <protection locked="0"/>
    </xf>
    <xf numFmtId="0" fontId="42" fillId="20" borderId="40" xfId="14" applyFont="1" applyFill="1" applyBorder="1" applyAlignment="1" applyProtection="1">
      <alignment horizontal="left" vertical="center" wrapText="1"/>
      <protection locked="0"/>
    </xf>
    <xf numFmtId="0" fontId="64" fillId="16" borderId="40" xfId="0" applyFont="1" applyFill="1" applyBorder="1" applyAlignment="1">
      <alignment horizontal="center" vertical="center" wrapText="1"/>
    </xf>
    <xf numFmtId="0" fontId="34" fillId="0" borderId="0" xfId="14" applyFill="1" applyBorder="1" applyAlignment="1" applyProtection="1">
      <alignment horizontal="center" vertical="center"/>
    </xf>
    <xf numFmtId="10" fontId="14" fillId="20" borderId="28" xfId="2" applyNumberFormat="1" applyFont="1" applyFill="1" applyBorder="1" applyAlignment="1" applyProtection="1">
      <alignment horizontal="center" vertical="center" wrapText="1"/>
      <protection locked="0"/>
    </xf>
    <xf numFmtId="10" fontId="14" fillId="20" borderId="35" xfId="2" applyNumberFormat="1" applyFont="1" applyFill="1" applyBorder="1" applyAlignment="1" applyProtection="1">
      <alignment horizontal="center" vertical="center" wrapText="1"/>
      <protection locked="0"/>
    </xf>
    <xf numFmtId="44" fontId="14" fillId="20" borderId="42" xfId="11" applyFont="1" applyFill="1" applyBorder="1" applyAlignment="1" applyProtection="1">
      <alignment horizontal="center" vertical="center" wrapText="1"/>
      <protection locked="0"/>
    </xf>
    <xf numFmtId="44" fontId="14" fillId="20" borderId="93" xfId="11" applyFont="1" applyFill="1" applyBorder="1" applyAlignment="1" applyProtection="1">
      <alignment horizontal="center" vertical="center" wrapText="1"/>
      <protection locked="0"/>
    </xf>
    <xf numFmtId="44" fontId="14" fillId="20" borderId="94" xfId="11" applyFont="1" applyFill="1" applyBorder="1" applyAlignment="1" applyProtection="1">
      <alignment horizontal="center" vertical="center" wrapText="1"/>
      <protection locked="0"/>
    </xf>
    <xf numFmtId="44" fontId="14" fillId="20" borderId="95" xfId="11" applyFont="1" applyFill="1" applyBorder="1" applyAlignment="1" applyProtection="1">
      <alignment horizontal="center" vertical="center" wrapText="1"/>
      <protection locked="0"/>
    </xf>
    <xf numFmtId="44" fontId="14" fillId="20" borderId="85" xfId="11" applyFont="1" applyFill="1" applyBorder="1" applyAlignment="1" applyProtection="1">
      <alignment horizontal="center" vertical="center" wrapText="1"/>
      <protection locked="0"/>
    </xf>
    <xf numFmtId="170" fontId="14" fillId="20" borderId="59" xfId="2" applyNumberFormat="1" applyFont="1" applyFill="1" applyBorder="1" applyAlignment="1" applyProtection="1">
      <alignment horizontal="center" vertical="center" wrapText="1"/>
      <protection locked="0"/>
    </xf>
    <xf numFmtId="170" fontId="14" fillId="20" borderId="90" xfId="2" applyNumberFormat="1" applyFont="1" applyFill="1" applyBorder="1" applyAlignment="1" applyProtection="1">
      <alignment horizontal="center" vertical="center" wrapText="1"/>
      <protection locked="0"/>
    </xf>
    <xf numFmtId="170" fontId="14" fillId="20" borderId="79" xfId="2" applyNumberFormat="1" applyFont="1" applyFill="1" applyBorder="1" applyAlignment="1" applyProtection="1">
      <alignment horizontal="center" vertical="center" wrapText="1"/>
      <protection locked="0"/>
    </xf>
    <xf numFmtId="0" fontId="13" fillId="20" borderId="40" xfId="0" applyFont="1" applyFill="1" applyBorder="1" applyAlignment="1">
      <alignment horizontal="center" vertical="center" wrapText="1"/>
    </xf>
    <xf numFmtId="0" fontId="34" fillId="20" borderId="40" xfId="14" applyFill="1" applyBorder="1" applyAlignment="1">
      <alignment horizontal="left" vertical="center" wrapText="1"/>
    </xf>
    <xf numFmtId="0" fontId="32" fillId="20" borderId="40" xfId="0" applyFont="1" applyFill="1" applyBorder="1" applyAlignment="1">
      <alignment horizontal="left" vertical="center" wrapText="1"/>
    </xf>
    <xf numFmtId="0" fontId="4" fillId="18" borderId="40" xfId="5" applyFont="1" applyFill="1" applyBorder="1" applyAlignment="1">
      <alignment horizontal="left" vertical="center" wrapText="1"/>
    </xf>
    <xf numFmtId="0" fontId="33" fillId="20" borderId="40" xfId="0" applyFont="1" applyFill="1" applyBorder="1" applyAlignment="1">
      <alignment horizontal="center" vertical="center"/>
    </xf>
    <xf numFmtId="7" fontId="4" fillId="20" borderId="51" xfId="0" applyNumberFormat="1" applyFont="1" applyFill="1" applyBorder="1" applyAlignment="1">
      <alignment horizontal="center" vertical="center" wrapText="1"/>
    </xf>
    <xf numFmtId="7" fontId="4" fillId="20" borderId="54" xfId="0" applyNumberFormat="1" applyFont="1" applyFill="1" applyBorder="1" applyAlignment="1">
      <alignment horizontal="center" vertical="center" wrapText="1"/>
    </xf>
    <xf numFmtId="7" fontId="4" fillId="20" borderId="52" xfId="0" applyNumberFormat="1" applyFont="1" applyFill="1" applyBorder="1" applyAlignment="1">
      <alignment horizontal="center" vertical="center" wrapText="1"/>
    </xf>
    <xf numFmtId="175" fontId="4" fillId="20" borderId="51" xfId="0" applyNumberFormat="1" applyFont="1" applyFill="1" applyBorder="1" applyAlignment="1">
      <alignment horizontal="center" vertical="center" wrapText="1"/>
    </xf>
    <xf numFmtId="175" fontId="4" fillId="20" borderId="54" xfId="0" applyNumberFormat="1" applyFont="1" applyFill="1" applyBorder="1" applyAlignment="1">
      <alignment horizontal="center" vertical="center" wrapText="1"/>
    </xf>
    <xf numFmtId="175" fontId="4" fillId="20" borderId="52" xfId="0" applyNumberFormat="1" applyFont="1" applyFill="1" applyBorder="1" applyAlignment="1">
      <alignment horizontal="center" vertical="center" wrapText="1"/>
    </xf>
    <xf numFmtId="0" fontId="4" fillId="20" borderId="40" xfId="0" applyFont="1" applyFill="1" applyBorder="1" applyAlignment="1">
      <alignment horizontal="left" vertical="center" wrapText="1"/>
    </xf>
    <xf numFmtId="0" fontId="33" fillId="20" borderId="40" xfId="0" applyFont="1" applyFill="1" applyBorder="1" applyAlignment="1">
      <alignment horizontal="center" vertical="center" wrapText="1"/>
    </xf>
    <xf numFmtId="170" fontId="14" fillId="20" borderId="40" xfId="0" applyNumberFormat="1" applyFont="1" applyFill="1" applyBorder="1" applyAlignment="1">
      <alignment horizontal="center" vertical="center" wrapText="1"/>
    </xf>
    <xf numFmtId="0" fontId="14" fillId="0" borderId="0" xfId="0" applyFont="1" applyBorder="1" applyAlignment="1">
      <alignment horizontal="left" vertical="center" wrapText="1"/>
    </xf>
    <xf numFmtId="175" fontId="13" fillId="20" borderId="40" xfId="0" applyNumberFormat="1" applyFont="1" applyFill="1" applyBorder="1" applyAlignment="1">
      <alignment horizontal="center" vertical="center" wrapText="1"/>
    </xf>
    <xf numFmtId="44" fontId="14" fillId="20" borderId="35" xfId="2" applyNumberFormat="1" applyFont="1" applyFill="1" applyBorder="1" applyAlignment="1" applyProtection="1">
      <alignment horizontal="center" vertical="center" wrapText="1"/>
      <protection locked="0"/>
    </xf>
    <xf numFmtId="44" fontId="14" fillId="20" borderId="32" xfId="2" applyNumberFormat="1" applyFont="1" applyFill="1" applyBorder="1" applyAlignment="1" applyProtection="1">
      <alignment horizontal="center" vertical="center" wrapText="1"/>
      <protection locked="0"/>
    </xf>
    <xf numFmtId="44" fontId="14" fillId="20" borderId="29" xfId="2" applyNumberFormat="1" applyFont="1" applyFill="1" applyBorder="1" applyAlignment="1" applyProtection="1">
      <alignment horizontal="center" vertical="center" wrapText="1"/>
      <protection locked="0"/>
    </xf>
    <xf numFmtId="44" fontId="14" fillId="20" borderId="96" xfId="11" applyFont="1" applyFill="1" applyBorder="1" applyAlignment="1" applyProtection="1">
      <alignment horizontal="center" vertical="center" wrapText="1"/>
      <protection locked="0"/>
    </xf>
    <xf numFmtId="44" fontId="14" fillId="20" borderId="32" xfId="11" applyFont="1" applyFill="1" applyBorder="1" applyAlignment="1" applyProtection="1">
      <alignment horizontal="center" vertical="center" wrapText="1"/>
      <protection locked="0"/>
    </xf>
    <xf numFmtId="44" fontId="14" fillId="20" borderId="29" xfId="11" applyFont="1" applyFill="1" applyBorder="1" applyAlignment="1" applyProtection="1">
      <alignment horizontal="center" vertical="center" wrapText="1"/>
      <protection locked="0"/>
    </xf>
    <xf numFmtId="0" fontId="41" fillId="19" borderId="49" xfId="0" applyFont="1" applyFill="1" applyBorder="1" applyAlignment="1">
      <alignment horizontal="center" vertical="center" wrapText="1"/>
    </xf>
    <xf numFmtId="0" fontId="1" fillId="20" borderId="51" xfId="14" applyFont="1" applyFill="1" applyBorder="1" applyAlignment="1" applyProtection="1">
      <alignment horizontal="center" vertical="center" wrapText="1"/>
      <protection locked="0"/>
    </xf>
    <xf numFmtId="0" fontId="1" fillId="20" borderId="52" xfId="14" applyFont="1" applyFill="1" applyBorder="1" applyAlignment="1" applyProtection="1">
      <alignment horizontal="center" vertical="center" wrapText="1"/>
      <protection locked="0"/>
    </xf>
    <xf numFmtId="9" fontId="14" fillId="20" borderId="28" xfId="2" applyFont="1" applyFill="1" applyBorder="1" applyAlignment="1" applyProtection="1">
      <alignment horizontal="center" vertical="center" wrapText="1"/>
      <protection locked="0"/>
    </xf>
    <xf numFmtId="0" fontId="9" fillId="12" borderId="40" xfId="5" applyFont="1" applyFill="1" applyBorder="1" applyAlignment="1">
      <alignment horizontal="center" vertical="center"/>
    </xf>
    <xf numFmtId="0" fontId="9" fillId="0" borderId="40" xfId="5" applyFont="1" applyBorder="1" applyAlignment="1">
      <alignment horizontal="center" vertical="center" wrapText="1"/>
    </xf>
    <xf numFmtId="43" fontId="15" fillId="19" borderId="40" xfId="1" applyFont="1" applyFill="1" applyBorder="1" applyAlignment="1">
      <alignment horizontal="center" vertical="center" wrapText="1"/>
    </xf>
    <xf numFmtId="43" fontId="8" fillId="0" borderId="40" xfId="1" applyFont="1" applyFill="1" applyBorder="1" applyAlignment="1">
      <alignment horizontal="center" vertical="center" wrapText="1"/>
    </xf>
    <xf numFmtId="0" fontId="1" fillId="0" borderId="40" xfId="0" applyFont="1" applyBorder="1" applyAlignment="1">
      <alignment horizontal="center" vertical="center" wrapText="1"/>
    </xf>
    <xf numFmtId="43" fontId="8" fillId="0" borderId="40" xfId="1" applyFont="1" applyFill="1" applyBorder="1" applyAlignment="1">
      <alignment horizontal="left" vertical="center" wrapText="1"/>
    </xf>
    <xf numFmtId="0" fontId="1" fillId="0" borderId="40" xfId="0" applyFont="1" applyBorder="1" applyAlignment="1">
      <alignment horizontal="left" vertical="center" wrapText="1"/>
    </xf>
    <xf numFmtId="43" fontId="9" fillId="20" borderId="40" xfId="1" applyFont="1" applyFill="1" applyBorder="1" applyAlignment="1">
      <alignment horizontal="left" vertical="center" wrapText="1"/>
    </xf>
    <xf numFmtId="43" fontId="15" fillId="19" borderId="44" xfId="1" applyFont="1" applyFill="1" applyBorder="1" applyAlignment="1">
      <alignment horizontal="left" vertical="center" wrapText="1"/>
    </xf>
    <xf numFmtId="43" fontId="15" fillId="19" borderId="45" xfId="1" applyFont="1" applyFill="1" applyBorder="1" applyAlignment="1">
      <alignment horizontal="left" vertical="center" wrapText="1"/>
    </xf>
    <xf numFmtId="43" fontId="44" fillId="19" borderId="40" xfId="1" applyFont="1" applyFill="1" applyBorder="1" applyAlignment="1">
      <alignment horizontal="left" vertical="center" wrapText="1"/>
    </xf>
    <xf numFmtId="43" fontId="45" fillId="20" borderId="40" xfId="1" applyFont="1" applyFill="1" applyBorder="1" applyAlignment="1">
      <alignment horizontal="left" vertical="center" wrapText="1"/>
    </xf>
    <xf numFmtId="0" fontId="9" fillId="0" borderId="40" xfId="5" applyFont="1" applyBorder="1" applyAlignment="1">
      <alignment horizontal="center" vertical="center"/>
    </xf>
    <xf numFmtId="0" fontId="9" fillId="20" borderId="40" xfId="5" applyFont="1" applyFill="1" applyBorder="1" applyAlignment="1">
      <alignment horizontal="left" vertical="center" wrapText="1"/>
    </xf>
    <xf numFmtId="0" fontId="18" fillId="19" borderId="42" xfId="5" applyFont="1" applyFill="1" applyBorder="1" applyAlignment="1">
      <alignment horizontal="left" vertical="center"/>
    </xf>
    <xf numFmtId="43" fontId="15" fillId="19" borderId="40" xfId="1" applyFont="1" applyFill="1" applyBorder="1" applyAlignment="1">
      <alignment horizontal="left" vertical="center" wrapText="1"/>
    </xf>
    <xf numFmtId="0" fontId="9" fillId="0" borderId="21" xfId="5" applyFont="1" applyBorder="1" applyAlignment="1">
      <alignment horizontal="center" vertical="center" wrapText="1"/>
    </xf>
    <xf numFmtId="0" fontId="9" fillId="0" borderId="22" xfId="5" applyFont="1" applyBorder="1" applyAlignment="1">
      <alignment horizontal="center" vertical="center" wrapText="1"/>
    </xf>
    <xf numFmtId="0" fontId="9" fillId="0" borderId="20" xfId="5" applyFont="1" applyBorder="1" applyAlignment="1">
      <alignment horizontal="center" vertical="center" wrapText="1"/>
    </xf>
    <xf numFmtId="43" fontId="9" fillId="20" borderId="42" xfId="1" applyFont="1" applyFill="1" applyBorder="1" applyAlignment="1">
      <alignment horizontal="left" vertical="center" wrapText="1"/>
    </xf>
    <xf numFmtId="43" fontId="15" fillId="19" borderId="0" xfId="1" applyFont="1" applyFill="1" applyBorder="1" applyAlignment="1">
      <alignment horizontal="left" vertical="center" wrapText="1"/>
    </xf>
    <xf numFmtId="43" fontId="8" fillId="18" borderId="40" xfId="1" applyFont="1" applyFill="1" applyBorder="1" applyAlignment="1">
      <alignment horizontal="left" vertical="center" wrapText="1"/>
    </xf>
    <xf numFmtId="10" fontId="8" fillId="18" borderId="0" xfId="5" applyNumberFormat="1" applyFont="1" applyFill="1" applyAlignment="1">
      <alignment horizontal="left" vertical="center" wrapText="1"/>
    </xf>
    <xf numFmtId="0" fontId="0" fillId="18" borderId="0" xfId="0" applyFill="1" applyAlignment="1">
      <alignment horizontal="left" vertical="center" wrapText="1"/>
    </xf>
    <xf numFmtId="0" fontId="9" fillId="0" borderId="46" xfId="5" applyFont="1" applyBorder="1" applyAlignment="1">
      <alignment horizontal="center" vertical="center" wrapText="1"/>
    </xf>
    <xf numFmtId="0" fontId="9" fillId="0" borderId="47" xfId="5" applyFont="1" applyBorder="1" applyAlignment="1">
      <alignment horizontal="center" vertical="center" wrapText="1"/>
    </xf>
    <xf numFmtId="0" fontId="9" fillId="0" borderId="48" xfId="5" applyFont="1" applyBorder="1" applyAlignment="1">
      <alignment horizontal="center" vertical="center" wrapText="1"/>
    </xf>
    <xf numFmtId="43" fontId="9" fillId="20" borderId="49" xfId="1" applyFont="1" applyFill="1" applyBorder="1" applyAlignment="1">
      <alignment horizontal="left" vertical="center" wrapText="1"/>
    </xf>
    <xf numFmtId="43" fontId="8" fillId="0" borderId="0" xfId="1" applyFont="1" applyFill="1" applyBorder="1" applyAlignment="1">
      <alignment horizontal="left" vertical="center" wrapText="1"/>
    </xf>
    <xf numFmtId="0" fontId="1" fillId="0" borderId="0" xfId="0" applyFont="1" applyAlignment="1">
      <alignment horizontal="left" vertical="center" wrapText="1"/>
    </xf>
    <xf numFmtId="0" fontId="15" fillId="19" borderId="40" xfId="0" applyFont="1" applyFill="1" applyBorder="1" applyAlignment="1">
      <alignment horizontal="center" vertical="center"/>
    </xf>
    <xf numFmtId="0" fontId="21" fillId="0" borderId="29" xfId="0" applyFont="1" applyBorder="1" applyAlignment="1">
      <alignment horizontal="center" vertical="top"/>
    </xf>
    <xf numFmtId="43" fontId="23" fillId="19" borderId="40" xfId="1" applyFont="1" applyFill="1" applyBorder="1" applyAlignment="1">
      <alignment horizontal="left" vertical="center" wrapText="1"/>
    </xf>
    <xf numFmtId="43" fontId="20" fillId="13" borderId="40" xfId="1" applyFont="1" applyFill="1" applyBorder="1" applyAlignment="1">
      <alignment horizontal="center" vertical="center" wrapText="1"/>
    </xf>
    <xf numFmtId="43" fontId="20" fillId="20" borderId="40" xfId="1" applyFont="1" applyFill="1" applyBorder="1" applyAlignment="1">
      <alignment horizontal="center" vertical="center" wrapText="1"/>
    </xf>
    <xf numFmtId="43" fontId="23" fillId="19" borderId="40" xfId="1" applyFont="1" applyFill="1" applyBorder="1" applyAlignment="1">
      <alignment horizontal="center" vertical="center" wrapText="1"/>
    </xf>
    <xf numFmtId="0" fontId="21" fillId="0" borderId="40" xfId="0" applyFont="1" applyBorder="1" applyAlignment="1">
      <alignment horizontal="center" vertical="top"/>
    </xf>
    <xf numFmtId="0" fontId="15" fillId="19" borderId="50" xfId="0" applyFont="1" applyFill="1" applyBorder="1" applyAlignment="1">
      <alignment horizontal="center" vertical="center" wrapText="1"/>
    </xf>
    <xf numFmtId="0" fontId="15" fillId="19" borderId="43" xfId="0" applyFont="1" applyFill="1" applyBorder="1" applyAlignment="1">
      <alignment horizontal="center" vertical="center" wrapText="1"/>
    </xf>
    <xf numFmtId="0" fontId="15" fillId="19" borderId="41" xfId="0" applyFont="1" applyFill="1" applyBorder="1" applyAlignment="1">
      <alignment horizontal="center" vertical="center" wrapText="1"/>
    </xf>
    <xf numFmtId="0" fontId="9" fillId="20" borderId="50" xfId="0" applyFont="1" applyFill="1" applyBorder="1" applyAlignment="1">
      <alignment horizontal="center" vertical="center" wrapText="1"/>
    </xf>
    <xf numFmtId="0" fontId="9" fillId="20" borderId="43" xfId="0" applyFont="1" applyFill="1" applyBorder="1" applyAlignment="1">
      <alignment horizontal="center" vertical="center" wrapText="1"/>
    </xf>
    <xf numFmtId="0" fontId="9" fillId="20" borderId="41" xfId="0" applyFont="1" applyFill="1" applyBorder="1" applyAlignment="1">
      <alignment horizontal="center" vertical="center" wrapText="1"/>
    </xf>
    <xf numFmtId="0" fontId="15" fillId="19" borderId="50" xfId="0" applyFont="1" applyFill="1" applyBorder="1" applyAlignment="1">
      <alignment horizontal="left" vertical="center" wrapText="1"/>
    </xf>
    <xf numFmtId="0" fontId="15" fillId="19" borderId="43" xfId="0" applyFont="1" applyFill="1" applyBorder="1" applyAlignment="1">
      <alignment horizontal="left" vertical="center" wrapText="1"/>
    </xf>
    <xf numFmtId="0" fontId="15" fillId="19" borderId="41" xfId="0" applyFont="1" applyFill="1" applyBorder="1" applyAlignment="1">
      <alignment horizontal="left" vertical="center" wrapText="1"/>
    </xf>
    <xf numFmtId="43" fontId="10" fillId="0" borderId="28" xfId="0" applyNumberFormat="1" applyFont="1" applyBorder="1" applyAlignment="1">
      <alignment horizontal="left" vertical="center" wrapText="1"/>
    </xf>
    <xf numFmtId="0" fontId="10" fillId="0" borderId="28" xfId="0" applyFont="1" applyBorder="1" applyAlignment="1">
      <alignment horizontal="left" vertical="center" wrapText="1"/>
    </xf>
    <xf numFmtId="43" fontId="10" fillId="18" borderId="28" xfId="0" applyNumberFormat="1" applyFont="1" applyFill="1" applyBorder="1" applyAlignment="1">
      <alignment horizontal="left" vertical="center" wrapText="1"/>
    </xf>
    <xf numFmtId="0" fontId="10" fillId="18" borderId="28" xfId="0" applyFont="1" applyFill="1" applyBorder="1" applyAlignment="1">
      <alignment horizontal="left" vertical="center" wrapText="1"/>
    </xf>
    <xf numFmtId="0" fontId="15" fillId="19" borderId="28" xfId="0" applyFont="1" applyFill="1" applyBorder="1" applyAlignment="1">
      <alignment horizontal="center" vertical="center" wrapText="1"/>
    </xf>
    <xf numFmtId="0" fontId="10" fillId="0" borderId="28" xfId="0" applyFont="1" applyBorder="1" applyAlignment="1">
      <alignment horizontal="center" vertical="center" wrapText="1"/>
    </xf>
    <xf numFmtId="0" fontId="0" fillId="0" borderId="28" xfId="0" applyBorder="1" applyAlignment="1">
      <alignment horizontal="center" vertical="center" wrapText="1"/>
    </xf>
    <xf numFmtId="0" fontId="9" fillId="13" borderId="28" xfId="0" applyFont="1" applyFill="1" applyBorder="1" applyAlignment="1">
      <alignment horizontal="center" vertical="center" wrapText="1"/>
    </xf>
    <xf numFmtId="0" fontId="0" fillId="18" borderId="35" xfId="0" applyFill="1" applyBorder="1" applyAlignment="1">
      <alignment horizontal="center" vertical="center" wrapText="1"/>
    </xf>
    <xf numFmtId="0" fontId="0" fillId="18" borderId="32" xfId="0" applyFill="1" applyBorder="1" applyAlignment="1">
      <alignment horizontal="center" vertical="center" wrapText="1"/>
    </xf>
    <xf numFmtId="0" fontId="0" fillId="18" borderId="29" xfId="0" applyFill="1" applyBorder="1" applyAlignment="1">
      <alignment horizontal="center" vertical="center" wrapText="1"/>
    </xf>
    <xf numFmtId="44" fontId="15" fillId="19" borderId="50" xfId="0" applyNumberFormat="1" applyFont="1" applyFill="1" applyBorder="1" applyAlignment="1">
      <alignment horizontal="center" vertical="center" wrapText="1"/>
    </xf>
    <xf numFmtId="44" fontId="15" fillId="19" borderId="41" xfId="0" applyNumberFormat="1" applyFont="1" applyFill="1" applyBorder="1" applyAlignment="1">
      <alignment horizontal="center" vertical="center" wrapText="1"/>
    </xf>
    <xf numFmtId="0" fontId="9" fillId="20" borderId="28" xfId="0" applyFont="1" applyFill="1" applyBorder="1" applyAlignment="1">
      <alignment horizontal="center" vertical="center" wrapText="1"/>
    </xf>
    <xf numFmtId="0" fontId="0" fillId="18" borderId="28" xfId="0" applyFill="1" applyBorder="1" applyAlignment="1">
      <alignment horizontal="center" vertical="center" wrapText="1"/>
    </xf>
    <xf numFmtId="0" fontId="26" fillId="20" borderId="50" xfId="0" applyFont="1" applyFill="1" applyBorder="1" applyAlignment="1">
      <alignment horizontal="center" vertical="center" wrapText="1"/>
    </xf>
    <xf numFmtId="0" fontId="26" fillId="20" borderId="41" xfId="0" applyFont="1" applyFill="1" applyBorder="1" applyAlignment="1">
      <alignment horizontal="center" vertical="center" wrapText="1"/>
    </xf>
    <xf numFmtId="0" fontId="7" fillId="14" borderId="28" xfId="0" applyFont="1" applyFill="1" applyBorder="1" applyAlignment="1">
      <alignment horizontal="center" vertical="center" wrapText="1"/>
    </xf>
    <xf numFmtId="44" fontId="18" fillId="19" borderId="28" xfId="0" applyNumberFormat="1" applyFont="1" applyFill="1" applyBorder="1" applyAlignment="1">
      <alignment horizontal="center" vertical="center" wrapText="1"/>
    </xf>
    <xf numFmtId="0" fontId="18" fillId="19" borderId="50" xfId="0" applyFont="1" applyFill="1" applyBorder="1" applyAlignment="1">
      <alignment horizontal="center" vertical="center" wrapText="1"/>
    </xf>
    <xf numFmtId="0" fontId="18" fillId="19" borderId="43" xfId="0" applyFont="1" applyFill="1" applyBorder="1" applyAlignment="1">
      <alignment horizontal="center" vertical="center" wrapText="1"/>
    </xf>
    <xf numFmtId="0" fontId="18" fillId="19" borderId="41" xfId="0" applyFont="1" applyFill="1" applyBorder="1" applyAlignment="1">
      <alignment horizontal="center" vertical="center" wrapText="1"/>
    </xf>
    <xf numFmtId="0" fontId="2" fillId="20" borderId="28" xfId="0" applyFont="1" applyFill="1" applyBorder="1" applyAlignment="1">
      <alignment horizontal="right" vertical="center" wrapText="1"/>
    </xf>
    <xf numFmtId="0" fontId="73" fillId="18" borderId="28" xfId="0" applyFont="1" applyFill="1" applyBorder="1" applyAlignment="1">
      <alignment horizontal="center" vertical="center" wrapText="1"/>
    </xf>
    <xf numFmtId="0" fontId="8" fillId="0" borderId="64" xfId="0" applyFont="1" applyBorder="1" applyAlignment="1">
      <alignment horizontal="left" vertical="center" wrapText="1"/>
    </xf>
    <xf numFmtId="0" fontId="8" fillId="0" borderId="40" xfId="0" applyFont="1" applyBorder="1" applyAlignment="1">
      <alignment horizontal="left" vertical="center" wrapText="1"/>
    </xf>
    <xf numFmtId="0" fontId="19" fillId="19" borderId="40" xfId="0" applyFont="1" applyFill="1" applyBorder="1" applyAlignment="1">
      <alignment horizontal="center" vertical="center"/>
    </xf>
    <xf numFmtId="0" fontId="19" fillId="19" borderId="62" xfId="0" applyFont="1" applyFill="1" applyBorder="1" applyAlignment="1">
      <alignment horizontal="center" vertical="center"/>
    </xf>
    <xf numFmtId="0" fontId="2" fillId="11" borderId="28" xfId="0" applyFont="1" applyFill="1" applyBorder="1" applyAlignment="1">
      <alignment horizontal="center" vertical="center"/>
    </xf>
    <xf numFmtId="0" fontId="0" fillId="18" borderId="64" xfId="0" applyFill="1" applyBorder="1" applyAlignment="1">
      <alignment horizontal="left" vertical="center"/>
    </xf>
    <xf numFmtId="0" fontId="0" fillId="18" borderId="40" xfId="0" applyFill="1" applyBorder="1" applyAlignment="1">
      <alignment horizontal="left" vertical="center"/>
    </xf>
    <xf numFmtId="0" fontId="0" fillId="0" borderId="64" xfId="0" applyBorder="1" applyAlignment="1">
      <alignment horizontal="left" vertical="center"/>
    </xf>
    <xf numFmtId="0" fontId="0" fillId="0" borderId="40" xfId="0" applyBorder="1" applyAlignment="1">
      <alignment horizontal="left" vertical="center"/>
    </xf>
    <xf numFmtId="0" fontId="15" fillId="19" borderId="64" xfId="0" applyFont="1" applyFill="1" applyBorder="1" applyAlignment="1">
      <alignment horizontal="center" vertical="center"/>
    </xf>
    <xf numFmtId="0" fontId="15" fillId="19" borderId="62" xfId="0" applyFont="1" applyFill="1" applyBorder="1" applyAlignment="1">
      <alignment horizontal="center" vertical="center"/>
    </xf>
    <xf numFmtId="0" fontId="17" fillId="19" borderId="40" xfId="0" applyFont="1" applyFill="1" applyBorder="1" applyAlignment="1">
      <alignment horizontal="center" vertical="center"/>
    </xf>
    <xf numFmtId="44" fontId="17" fillId="19" borderId="40" xfId="0" applyNumberFormat="1" applyFont="1" applyFill="1" applyBorder="1" applyAlignment="1">
      <alignment horizontal="center" vertical="center"/>
    </xf>
    <xf numFmtId="0" fontId="7" fillId="7" borderId="65" xfId="0" applyFont="1" applyFill="1" applyBorder="1" applyAlignment="1">
      <alignment horizontal="center" vertical="center"/>
    </xf>
    <xf numFmtId="0" fontId="7" fillId="7" borderId="66" xfId="0" applyFont="1" applyFill="1" applyBorder="1" applyAlignment="1">
      <alignment horizontal="center" vertical="center"/>
    </xf>
    <xf numFmtId="0" fontId="7" fillId="7" borderId="67" xfId="0" applyFont="1" applyFill="1" applyBorder="1" applyAlignment="1">
      <alignment horizontal="center" vertical="center"/>
    </xf>
    <xf numFmtId="0" fontId="0" fillId="0" borderId="28" xfId="0" applyBorder="1" applyAlignment="1">
      <alignment horizontal="center" vertical="center"/>
    </xf>
    <xf numFmtId="0" fontId="0" fillId="0" borderId="35" xfId="0" applyBorder="1" applyAlignment="1">
      <alignment horizontal="center" vertical="center"/>
    </xf>
    <xf numFmtId="0" fontId="0" fillId="0" borderId="32" xfId="0" applyBorder="1" applyAlignment="1">
      <alignment horizontal="center" vertical="center"/>
    </xf>
    <xf numFmtId="0" fontId="8" fillId="20" borderId="40" xfId="0" applyFont="1" applyFill="1" applyBorder="1" applyAlignment="1">
      <alignment horizontal="left" vertical="center" wrapText="1"/>
    </xf>
    <xf numFmtId="0" fontId="7" fillId="7" borderId="28" xfId="0" applyFont="1" applyFill="1" applyBorder="1" applyAlignment="1">
      <alignment horizontal="center" vertical="center"/>
    </xf>
    <xf numFmtId="0" fontId="15" fillId="19" borderId="40" xfId="0" applyFont="1" applyFill="1" applyBorder="1" applyAlignment="1">
      <alignment horizontal="center" vertical="center" wrapText="1"/>
    </xf>
    <xf numFmtId="0" fontId="0" fillId="20" borderId="40" xfId="0" applyFill="1" applyBorder="1" applyAlignment="1">
      <alignment horizontal="right" vertical="center" wrapText="1"/>
    </xf>
    <xf numFmtId="0" fontId="2" fillId="20" borderId="51" xfId="0" applyFont="1" applyFill="1" applyBorder="1" applyAlignment="1">
      <alignment horizontal="right" vertical="center" wrapText="1"/>
    </xf>
    <xf numFmtId="0" fontId="2" fillId="20" borderId="54" xfId="0" applyFont="1" applyFill="1" applyBorder="1" applyAlignment="1">
      <alignment horizontal="right" vertical="center" wrapText="1"/>
    </xf>
    <xf numFmtId="0" fontId="2" fillId="20" borderId="52" xfId="0" applyFont="1" applyFill="1" applyBorder="1" applyAlignment="1">
      <alignment horizontal="right" vertical="center" wrapText="1"/>
    </xf>
    <xf numFmtId="0" fontId="15" fillId="19" borderId="51" xfId="0" applyFont="1" applyFill="1" applyBorder="1" applyAlignment="1">
      <alignment horizontal="right" vertical="center" wrapText="1"/>
    </xf>
    <xf numFmtId="0" fontId="15" fillId="19" borderId="54" xfId="0" applyFont="1" applyFill="1" applyBorder="1" applyAlignment="1">
      <alignment horizontal="right" vertical="center" wrapText="1"/>
    </xf>
    <xf numFmtId="0" fontId="15" fillId="19" borderId="52" xfId="0" applyFont="1" applyFill="1" applyBorder="1" applyAlignment="1">
      <alignment horizontal="right" vertical="center" wrapText="1"/>
    </xf>
    <xf numFmtId="0" fontId="15" fillId="19" borderId="56" xfId="5" applyFont="1" applyFill="1" applyBorder="1" applyAlignment="1">
      <alignment horizontal="left" vertical="center" wrapText="1"/>
    </xf>
    <xf numFmtId="0" fontId="15" fillId="19" borderId="57" xfId="5" applyFont="1" applyFill="1" applyBorder="1" applyAlignment="1">
      <alignment horizontal="left" vertical="center" wrapText="1"/>
    </xf>
    <xf numFmtId="0" fontId="10" fillId="0" borderId="29" xfId="0" applyFont="1" applyBorder="1" applyAlignment="1">
      <alignment vertical="center" wrapText="1"/>
    </xf>
    <xf numFmtId="0" fontId="17" fillId="19" borderId="50" xfId="0" applyFont="1" applyFill="1" applyBorder="1" applyAlignment="1">
      <alignment horizontal="left" vertical="center" wrapText="1"/>
    </xf>
    <xf numFmtId="0" fontId="17" fillId="19" borderId="41" xfId="0" applyFont="1" applyFill="1" applyBorder="1" applyAlignment="1">
      <alignment horizontal="left" vertical="center" wrapText="1"/>
    </xf>
    <xf numFmtId="0" fontId="9" fillId="13" borderId="62" xfId="0" applyFont="1" applyFill="1" applyBorder="1" applyAlignment="1">
      <alignment horizontal="center" vertical="center" wrapText="1"/>
    </xf>
    <xf numFmtId="0" fontId="9" fillId="13" borderId="63" xfId="0" applyFont="1" applyFill="1" applyBorder="1" applyAlignment="1">
      <alignment horizontal="center" vertical="center" wrapText="1"/>
    </xf>
    <xf numFmtId="0" fontId="9" fillId="13" borderId="64" xfId="0" applyFont="1" applyFill="1" applyBorder="1" applyAlignment="1">
      <alignment horizontal="center" vertical="center" wrapText="1"/>
    </xf>
    <xf numFmtId="0" fontId="15" fillId="0" borderId="32" xfId="0" applyFont="1" applyBorder="1" applyAlignment="1">
      <alignment horizontal="center" vertical="center" wrapText="1"/>
    </xf>
    <xf numFmtId="0" fontId="15" fillId="0" borderId="29" xfId="0" applyFont="1" applyBorder="1" applyAlignment="1">
      <alignment horizontal="center" vertical="center" wrapText="1"/>
    </xf>
    <xf numFmtId="0" fontId="2" fillId="20" borderId="40" xfId="0" applyFont="1" applyFill="1" applyBorder="1" applyAlignment="1">
      <alignment horizontal="center" vertical="center"/>
    </xf>
    <xf numFmtId="0" fontId="15" fillId="19" borderId="51" xfId="5" applyFont="1" applyFill="1" applyBorder="1" applyAlignment="1">
      <alignment horizontal="left" vertical="center" wrapText="1"/>
    </xf>
    <xf numFmtId="0" fontId="15" fillId="19" borderId="52" xfId="5" applyFont="1" applyFill="1" applyBorder="1" applyAlignment="1">
      <alignment horizontal="left" vertical="center" wrapText="1"/>
    </xf>
    <xf numFmtId="0" fontId="9" fillId="13" borderId="61" xfId="0" applyFont="1" applyFill="1" applyBorder="1" applyAlignment="1">
      <alignment horizontal="center" vertical="center" wrapText="1"/>
    </xf>
    <xf numFmtId="0" fontId="15" fillId="14" borderId="61" xfId="0" applyFont="1" applyFill="1" applyBorder="1" applyAlignment="1">
      <alignment horizontal="center" vertical="center" wrapText="1"/>
    </xf>
    <xf numFmtId="0" fontId="15" fillId="19" borderId="56" xfId="0" applyFont="1" applyFill="1" applyBorder="1" applyAlignment="1">
      <alignment horizontal="center" vertical="center" wrapText="1"/>
    </xf>
    <xf numFmtId="0" fontId="15" fillId="19" borderId="57" xfId="0" applyFont="1" applyFill="1" applyBorder="1" applyAlignment="1">
      <alignment horizontal="center" vertical="center" wrapText="1"/>
    </xf>
    <xf numFmtId="0" fontId="15" fillId="19" borderId="63" xfId="0" applyFont="1" applyFill="1" applyBorder="1" applyAlignment="1">
      <alignment horizontal="center" vertical="center"/>
    </xf>
    <xf numFmtId="43" fontId="9" fillId="13" borderId="40" xfId="1" applyFont="1" applyFill="1" applyBorder="1" applyAlignment="1" applyProtection="1">
      <alignment horizontal="center" vertical="center" wrapText="1"/>
    </xf>
    <xf numFmtId="43" fontId="9" fillId="20" borderId="51" xfId="1" applyFont="1" applyFill="1" applyBorder="1" applyAlignment="1" applyProtection="1">
      <alignment horizontal="center" vertical="center" wrapText="1"/>
    </xf>
    <xf numFmtId="43" fontId="9" fillId="20" borderId="54" xfId="1" applyFont="1" applyFill="1" applyBorder="1" applyAlignment="1" applyProtection="1">
      <alignment horizontal="center" vertical="center" wrapText="1"/>
    </xf>
    <xf numFmtId="43" fontId="9" fillId="20" borderId="52" xfId="1" applyFont="1" applyFill="1" applyBorder="1" applyAlignment="1" applyProtection="1">
      <alignment horizontal="center" vertical="center" wrapText="1"/>
    </xf>
    <xf numFmtId="43" fontId="66" fillId="19" borderId="40" xfId="1" applyFont="1" applyFill="1" applyBorder="1" applyAlignment="1" applyProtection="1">
      <alignment horizontal="center" vertical="center" wrapText="1"/>
    </xf>
    <xf numFmtId="0" fontId="17" fillId="19" borderId="40" xfId="0" applyFont="1" applyFill="1" applyBorder="1" applyAlignment="1">
      <alignment horizontal="center" vertical="center" wrapText="1"/>
    </xf>
    <xf numFmtId="43" fontId="20" fillId="20" borderId="40" xfId="1" applyFont="1" applyFill="1" applyBorder="1" applyAlignment="1" applyProtection="1">
      <alignment horizontal="center" vertical="center" wrapText="1"/>
    </xf>
    <xf numFmtId="164" fontId="21" fillId="7" borderId="36" xfId="0" applyNumberFormat="1" applyFont="1" applyFill="1" applyBorder="1" applyAlignment="1">
      <alignment horizontal="center" vertical="center" wrapText="1"/>
    </xf>
    <xf numFmtId="164" fontId="21" fillId="7" borderId="39" xfId="0" applyNumberFormat="1" applyFont="1" applyFill="1" applyBorder="1" applyAlignment="1">
      <alignment horizontal="center" vertical="center" wrapText="1"/>
    </xf>
    <xf numFmtId="164" fontId="21" fillId="7" borderId="38" xfId="0" applyNumberFormat="1" applyFont="1" applyFill="1" applyBorder="1" applyAlignment="1">
      <alignment horizontal="center" vertical="center" wrapText="1"/>
    </xf>
    <xf numFmtId="164" fontId="21" fillId="7" borderId="37" xfId="0" applyNumberFormat="1" applyFont="1" applyFill="1" applyBorder="1" applyAlignment="1">
      <alignment horizontal="center" vertical="center" wrapText="1"/>
    </xf>
    <xf numFmtId="164" fontId="21" fillId="7" borderId="55" xfId="0" applyNumberFormat="1" applyFont="1" applyFill="1" applyBorder="1" applyAlignment="1">
      <alignment horizontal="center" vertical="center" wrapText="1"/>
    </xf>
    <xf numFmtId="164" fontId="21" fillId="7" borderId="58" xfId="0" applyNumberFormat="1" applyFont="1" applyFill="1" applyBorder="1" applyAlignment="1">
      <alignment horizontal="center" vertical="center" wrapText="1"/>
    </xf>
    <xf numFmtId="0" fontId="16" fillId="0" borderId="51"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2" xfId="0" applyFont="1" applyBorder="1" applyAlignment="1">
      <alignment horizontal="center" vertical="center" wrapText="1"/>
    </xf>
    <xf numFmtId="0" fontId="20" fillId="18" borderId="51" xfId="5" applyFont="1" applyFill="1" applyBorder="1" applyAlignment="1">
      <alignment horizontal="center" vertical="center" wrapText="1"/>
    </xf>
    <xf numFmtId="0" fontId="20" fillId="18" borderId="52" xfId="5" applyFont="1" applyFill="1" applyBorder="1" applyAlignment="1">
      <alignment horizontal="center" vertical="center" wrapText="1"/>
    </xf>
    <xf numFmtId="0" fontId="21" fillId="18" borderId="40" xfId="0" applyFont="1" applyFill="1" applyBorder="1" applyAlignment="1">
      <alignment horizontal="center" vertical="center" wrapText="1"/>
    </xf>
    <xf numFmtId="0" fontId="21" fillId="0" borderId="40" xfId="0" applyFont="1" applyBorder="1" applyAlignment="1">
      <alignment horizontal="center" vertical="center" wrapText="1"/>
    </xf>
    <xf numFmtId="0" fontId="68" fillId="20" borderId="40" xfId="0" applyFont="1" applyFill="1" applyBorder="1" applyAlignment="1">
      <alignment horizontal="center" vertical="center" wrapText="1"/>
    </xf>
    <xf numFmtId="0" fontId="10" fillId="18" borderId="40" xfId="0" applyFont="1" applyFill="1" applyBorder="1" applyAlignment="1">
      <alignment horizontal="left" vertical="center" wrapText="1"/>
    </xf>
    <xf numFmtId="0" fontId="10" fillId="0" borderId="40" xfId="0" applyFont="1" applyBorder="1" applyAlignment="1">
      <alignment horizontal="left" vertical="center" wrapText="1"/>
    </xf>
    <xf numFmtId="0" fontId="8" fillId="18" borderId="40" xfId="0" applyFont="1" applyFill="1" applyBorder="1" applyAlignment="1">
      <alignment horizontal="left" vertical="center" wrapText="1"/>
    </xf>
    <xf numFmtId="0" fontId="31" fillId="19" borderId="40" xfId="0" applyFont="1" applyFill="1" applyBorder="1" applyAlignment="1">
      <alignment horizontal="left" vertical="center" wrapText="1"/>
    </xf>
    <xf numFmtId="0" fontId="25" fillId="20" borderId="40" xfId="0" applyFont="1" applyFill="1" applyBorder="1" applyAlignment="1">
      <alignment horizontal="right" vertical="center"/>
    </xf>
    <xf numFmtId="0" fontId="28" fillId="5" borderId="29" xfId="0" applyFont="1" applyFill="1" applyBorder="1" applyAlignment="1">
      <alignment horizontal="center" vertical="center"/>
    </xf>
    <xf numFmtId="43" fontId="23" fillId="19" borderId="40" xfId="1" applyFont="1" applyFill="1" applyBorder="1" applyAlignment="1" applyProtection="1">
      <alignment horizontal="right" vertical="center" wrapText="1"/>
    </xf>
    <xf numFmtId="43" fontId="20" fillId="13" borderId="40" xfId="1" applyFont="1" applyFill="1" applyBorder="1" applyAlignment="1" applyProtection="1">
      <alignment horizontal="center" vertical="center" wrapText="1"/>
    </xf>
    <xf numFmtId="43" fontId="23" fillId="19" borderId="40" xfId="1" applyFont="1" applyFill="1" applyBorder="1" applyAlignment="1" applyProtection="1">
      <alignment horizontal="center" vertical="center" wrapText="1"/>
    </xf>
    <xf numFmtId="0" fontId="20" fillId="20" borderId="40" xfId="0" applyFont="1" applyFill="1" applyBorder="1" applyAlignment="1">
      <alignment horizontal="left" vertical="center" wrapText="1"/>
    </xf>
    <xf numFmtId="0" fontId="23" fillId="19" borderId="40" xfId="0" applyFont="1" applyFill="1" applyBorder="1" applyAlignment="1">
      <alignment horizontal="center" vertical="center"/>
    </xf>
    <xf numFmtId="0" fontId="23" fillId="19" borderId="28" xfId="0" applyFont="1" applyFill="1" applyBorder="1" applyAlignment="1">
      <alignment horizontal="center" vertical="center"/>
    </xf>
    <xf numFmtId="0" fontId="21" fillId="0" borderId="35" xfId="0" applyFont="1" applyBorder="1" applyAlignment="1">
      <alignment horizontal="center" vertical="top"/>
    </xf>
    <xf numFmtId="0" fontId="21" fillId="0" borderId="28" xfId="0" applyFont="1" applyBorder="1" applyAlignment="1">
      <alignment horizontal="center" vertical="top"/>
    </xf>
    <xf numFmtId="44" fontId="25" fillId="18" borderId="40" xfId="0" applyNumberFormat="1" applyFont="1" applyFill="1" applyBorder="1" applyAlignment="1">
      <alignment horizontal="center" vertical="center" wrapText="1"/>
    </xf>
    <xf numFmtId="4" fontId="25" fillId="0" borderId="40" xfId="0" applyNumberFormat="1" applyFont="1" applyBorder="1" applyAlignment="1">
      <alignment horizontal="right" vertical="center"/>
    </xf>
    <xf numFmtId="44" fontId="68" fillId="20" borderId="40" xfId="0" applyNumberFormat="1" applyFont="1" applyFill="1" applyBorder="1" applyAlignment="1">
      <alignment horizontal="center" vertical="center"/>
    </xf>
    <xf numFmtId="0" fontId="2" fillId="20" borderId="40" xfId="0" applyFont="1" applyFill="1" applyBorder="1" applyAlignment="1">
      <alignment horizontal="center" vertical="center" wrapText="1"/>
    </xf>
    <xf numFmtId="0" fontId="23" fillId="19" borderId="40" xfId="0" applyFont="1" applyFill="1" applyBorder="1" applyAlignment="1">
      <alignment horizontal="center" vertical="center" wrapText="1"/>
    </xf>
    <xf numFmtId="0" fontId="31" fillId="19" borderId="40" xfId="0" applyFont="1" applyFill="1" applyBorder="1" applyAlignment="1">
      <alignment horizontal="center" vertical="center" wrapText="1"/>
    </xf>
    <xf numFmtId="0" fontId="0" fillId="0" borderId="29" xfId="0" applyBorder="1" applyAlignment="1">
      <alignment horizontal="center" vertical="center" wrapText="1"/>
    </xf>
    <xf numFmtId="0" fontId="20" fillId="13" borderId="71" xfId="0" applyFont="1" applyFill="1" applyBorder="1" applyAlignment="1">
      <alignment horizontal="center" vertical="center" wrapText="1"/>
    </xf>
    <xf numFmtId="0" fontId="20" fillId="13" borderId="72" xfId="0" applyFont="1" applyFill="1" applyBorder="1" applyAlignment="1">
      <alignment horizontal="center" vertical="center" wrapText="1"/>
    </xf>
    <xf numFmtId="0" fontId="20" fillId="13" borderId="73" xfId="0" applyFont="1" applyFill="1" applyBorder="1" applyAlignment="1">
      <alignment horizontal="center" vertical="center" wrapText="1"/>
    </xf>
    <xf numFmtId="0" fontId="22" fillId="14" borderId="51" xfId="0" applyFont="1" applyFill="1" applyBorder="1" applyAlignment="1">
      <alignment horizontal="center" vertical="center" wrapText="1"/>
    </xf>
    <xf numFmtId="0" fontId="22" fillId="14" borderId="54" xfId="0" applyFont="1" applyFill="1" applyBorder="1" applyAlignment="1">
      <alignment horizontal="center" vertical="center" wrapText="1"/>
    </xf>
    <xf numFmtId="0" fontId="22" fillId="14" borderId="52" xfId="0" applyFont="1" applyFill="1" applyBorder="1" applyAlignment="1">
      <alignment horizontal="center" vertical="center" wrapText="1"/>
    </xf>
    <xf numFmtId="0" fontId="21" fillId="3" borderId="40" xfId="0" applyFont="1" applyFill="1" applyBorder="1" applyAlignment="1">
      <alignment horizontal="left" vertical="center" wrapText="1"/>
    </xf>
    <xf numFmtId="0" fontId="25" fillId="3" borderId="40" xfId="0" applyFont="1" applyFill="1" applyBorder="1" applyAlignment="1">
      <alignment horizontal="center" vertical="center" wrapText="1"/>
    </xf>
    <xf numFmtId="44" fontId="23" fillId="19" borderId="40" xfId="0" applyNumberFormat="1" applyFont="1" applyFill="1" applyBorder="1" applyAlignment="1">
      <alignment horizontal="center" vertical="center" wrapText="1"/>
    </xf>
    <xf numFmtId="7" fontId="23" fillId="19" borderId="40" xfId="0" applyNumberFormat="1" applyFont="1" applyFill="1" applyBorder="1" applyAlignment="1">
      <alignment horizontal="center" vertical="center" wrapText="1"/>
    </xf>
    <xf numFmtId="7" fontId="20" fillId="20" borderId="40" xfId="0" applyNumberFormat="1" applyFont="1" applyFill="1" applyBorder="1" applyAlignment="1">
      <alignment horizontal="center" vertical="center" wrapText="1"/>
    </xf>
    <xf numFmtId="0" fontId="22" fillId="0" borderId="40" xfId="0" applyFont="1" applyBorder="1" applyAlignment="1">
      <alignment horizontal="left" vertical="center" wrapText="1"/>
    </xf>
    <xf numFmtId="0" fontId="22" fillId="18" borderId="40" xfId="0" applyFont="1" applyFill="1" applyBorder="1" applyAlignment="1">
      <alignment horizontal="left" vertical="center" wrapText="1"/>
    </xf>
    <xf numFmtId="0" fontId="23" fillId="19" borderId="40" xfId="0" applyFont="1" applyFill="1" applyBorder="1" applyAlignment="1">
      <alignment horizontal="left" vertical="center" wrapText="1"/>
    </xf>
    <xf numFmtId="0" fontId="22" fillId="0" borderId="40" xfId="0" applyFont="1" applyBorder="1" applyAlignment="1">
      <alignment horizontal="center" vertical="center" wrapText="1"/>
    </xf>
    <xf numFmtId="0" fontId="22" fillId="18" borderId="40" xfId="0" applyFont="1" applyFill="1" applyBorder="1" applyAlignment="1">
      <alignment horizontal="center" vertical="center" wrapText="1"/>
    </xf>
    <xf numFmtId="0" fontId="29" fillId="18" borderId="40" xfId="0" applyFont="1" applyFill="1" applyBorder="1" applyAlignment="1">
      <alignment horizontal="left" vertical="center" wrapText="1"/>
    </xf>
    <xf numFmtId="0" fontId="29" fillId="0" borderId="40" xfId="0" applyFont="1" applyBorder="1" applyAlignment="1">
      <alignment horizontal="left" vertical="center" wrapText="1"/>
    </xf>
    <xf numFmtId="0" fontId="30" fillId="18" borderId="40" xfId="0" applyFont="1" applyFill="1" applyBorder="1" applyAlignment="1">
      <alignment horizontal="left" vertical="center" wrapText="1"/>
    </xf>
    <xf numFmtId="0" fontId="22" fillId="0" borderId="29" xfId="0" applyFont="1" applyBorder="1" applyAlignment="1">
      <alignment horizontal="center" vertical="center" wrapText="1"/>
    </xf>
    <xf numFmtId="0" fontId="22" fillId="0" borderId="28" xfId="0" applyFont="1" applyBorder="1" applyAlignment="1">
      <alignment horizontal="center" vertical="center" wrapText="1"/>
    </xf>
    <xf numFmtId="0" fontId="20" fillId="20" borderId="40" xfId="0" applyFont="1" applyFill="1" applyBorder="1" applyAlignment="1">
      <alignment horizontal="center" vertical="center" wrapText="1"/>
    </xf>
    <xf numFmtId="7" fontId="22" fillId="18" borderId="40" xfId="0" applyNumberFormat="1" applyFont="1" applyFill="1" applyBorder="1" applyAlignment="1">
      <alignment horizontal="left" vertical="center" wrapText="1"/>
    </xf>
    <xf numFmtId="7" fontId="22" fillId="0" borderId="40" xfId="0" applyNumberFormat="1" applyFont="1" applyBorder="1" applyAlignment="1">
      <alignment horizontal="left" vertical="center" wrapText="1"/>
    </xf>
    <xf numFmtId="0" fontId="24" fillId="19" borderId="40" xfId="0" applyFont="1" applyFill="1" applyBorder="1" applyAlignment="1">
      <alignment horizontal="left" vertical="center" wrapText="1"/>
    </xf>
    <xf numFmtId="43" fontId="20" fillId="14" borderId="32" xfId="1" applyFont="1" applyFill="1" applyBorder="1" applyAlignment="1" applyProtection="1">
      <alignment horizontal="center" vertical="center" wrapText="1"/>
    </xf>
    <xf numFmtId="43" fontId="20" fillId="14" borderId="29" xfId="1" applyFont="1" applyFill="1" applyBorder="1" applyAlignment="1" applyProtection="1">
      <alignment horizontal="center" vertical="center" wrapText="1"/>
    </xf>
    <xf numFmtId="0" fontId="20" fillId="18" borderId="40" xfId="5" applyFont="1" applyFill="1" applyBorder="1" applyAlignment="1">
      <alignment horizontal="center" vertical="center" wrapText="1"/>
    </xf>
    <xf numFmtId="4" fontId="22" fillId="18" borderId="40" xfId="0" applyNumberFormat="1" applyFont="1" applyFill="1" applyBorder="1" applyAlignment="1">
      <alignment horizontal="center" vertical="center" wrapText="1"/>
    </xf>
    <xf numFmtId="4" fontId="22" fillId="0" borderId="40" xfId="0" applyNumberFormat="1" applyFont="1" applyBorder="1" applyAlignment="1">
      <alignment horizontal="center" vertical="center" wrapText="1"/>
    </xf>
    <xf numFmtId="0" fontId="25" fillId="0" borderId="32" xfId="0" applyFont="1" applyBorder="1" applyAlignment="1">
      <alignment horizontal="center" vertical="center"/>
    </xf>
    <xf numFmtId="0" fontId="25" fillId="0" borderId="35" xfId="0" applyFont="1" applyBorder="1" applyAlignment="1">
      <alignment horizontal="center" vertical="center"/>
    </xf>
    <xf numFmtId="0" fontId="25" fillId="0" borderId="28" xfId="0" applyFont="1" applyBorder="1" applyAlignment="1">
      <alignment horizontal="center" vertical="center"/>
    </xf>
    <xf numFmtId="0" fontId="20" fillId="18" borderId="40" xfId="0" applyFont="1" applyFill="1" applyBorder="1" applyAlignment="1">
      <alignment horizontal="left" vertical="center" wrapText="1"/>
    </xf>
    <xf numFmtId="0" fontId="20" fillId="0" borderId="40" xfId="0" applyFont="1" applyBorder="1" applyAlignment="1">
      <alignment horizontal="left" vertical="center"/>
    </xf>
    <xf numFmtId="7" fontId="24" fillId="19" borderId="40" xfId="0" applyNumberFormat="1" applyFont="1" applyFill="1" applyBorder="1" applyAlignment="1">
      <alignment horizontal="left" vertical="center" wrapText="1"/>
    </xf>
    <xf numFmtId="7" fontId="23" fillId="19" borderId="40" xfId="0" applyNumberFormat="1" applyFont="1" applyFill="1" applyBorder="1" applyAlignment="1">
      <alignment horizontal="left" vertical="center" wrapText="1"/>
    </xf>
    <xf numFmtId="0" fontId="24" fillId="0" borderId="29" xfId="0" applyFont="1" applyBorder="1" applyAlignment="1">
      <alignment horizontal="center" vertical="center" wrapText="1"/>
    </xf>
    <xf numFmtId="10" fontId="20" fillId="20" borderId="40" xfId="0" applyNumberFormat="1" applyFont="1" applyFill="1" applyBorder="1" applyAlignment="1">
      <alignment horizontal="center" vertical="center"/>
    </xf>
    <xf numFmtId="44" fontId="22" fillId="18" borderId="40" xfId="0" applyNumberFormat="1" applyFont="1" applyFill="1" applyBorder="1" applyAlignment="1">
      <alignment horizontal="center" vertical="center" wrapText="1"/>
    </xf>
    <xf numFmtId="44" fontId="22" fillId="0" borderId="40" xfId="0" applyNumberFormat="1" applyFont="1" applyBorder="1" applyAlignment="1">
      <alignment horizontal="center" vertical="center" wrapText="1"/>
    </xf>
    <xf numFmtId="44" fontId="24" fillId="19" borderId="40" xfId="0" applyNumberFormat="1" applyFont="1" applyFill="1" applyBorder="1" applyAlignment="1">
      <alignment horizontal="center" vertical="center" wrapText="1"/>
    </xf>
    <xf numFmtId="0" fontId="23" fillId="19" borderId="51" xfId="0" applyFont="1" applyFill="1" applyBorder="1" applyAlignment="1">
      <alignment horizontal="left" vertical="center" wrapText="1"/>
    </xf>
    <xf numFmtId="0" fontId="23" fillId="19" borderId="54" xfId="0" applyFont="1" applyFill="1" applyBorder="1" applyAlignment="1">
      <alignment horizontal="left" vertical="center" wrapText="1"/>
    </xf>
    <xf numFmtId="0" fontId="23" fillId="19" borderId="52" xfId="0" applyFont="1" applyFill="1" applyBorder="1" applyAlignment="1">
      <alignment horizontal="left" vertical="center" wrapText="1"/>
    </xf>
    <xf numFmtId="0" fontId="21" fillId="18" borderId="51" xfId="0" applyFont="1" applyFill="1" applyBorder="1" applyAlignment="1">
      <alignment horizontal="left" vertical="center" wrapText="1"/>
    </xf>
    <xf numFmtId="0" fontId="21" fillId="18" borderId="54" xfId="0" applyFont="1" applyFill="1" applyBorder="1" applyAlignment="1">
      <alignment horizontal="left" vertical="center" wrapText="1"/>
    </xf>
    <xf numFmtId="0" fontId="21" fillId="18" borderId="52" xfId="0" applyFont="1" applyFill="1" applyBorder="1" applyAlignment="1">
      <alignment horizontal="left" vertical="center" wrapText="1"/>
    </xf>
    <xf numFmtId="0" fontId="20" fillId="20" borderId="51" xfId="0" applyFont="1" applyFill="1" applyBorder="1" applyAlignment="1">
      <alignment horizontal="left" vertical="center" wrapText="1"/>
    </xf>
    <xf numFmtId="0" fontId="20" fillId="20" borderId="54" xfId="0" applyFont="1" applyFill="1" applyBorder="1" applyAlignment="1">
      <alignment horizontal="left" vertical="center" wrapText="1"/>
    </xf>
    <xf numFmtId="0" fontId="20" fillId="20" borderId="52" xfId="0" applyFont="1" applyFill="1" applyBorder="1" applyAlignment="1">
      <alignment horizontal="left" vertical="center" wrapText="1"/>
    </xf>
    <xf numFmtId="0" fontId="23" fillId="0" borderId="32" xfId="0" applyFont="1" applyBorder="1" applyAlignment="1">
      <alignment horizontal="center" vertical="center" wrapText="1"/>
    </xf>
    <xf numFmtId="0" fontId="23" fillId="0" borderId="29" xfId="0" applyFont="1" applyBorder="1" applyAlignment="1">
      <alignment horizontal="center" vertical="center" wrapText="1"/>
    </xf>
    <xf numFmtId="0" fontId="23" fillId="19" borderId="90" xfId="0" applyFont="1" applyFill="1" applyBorder="1" applyAlignment="1">
      <alignment horizontal="center" vertical="center" wrapText="1"/>
    </xf>
    <xf numFmtId="0" fontId="23" fillId="19" borderId="0" xfId="0" applyFont="1" applyFill="1" applyBorder="1" applyAlignment="1">
      <alignment horizontal="center" vertical="center" wrapText="1"/>
    </xf>
    <xf numFmtId="0" fontId="23" fillId="19" borderId="33" xfId="0" applyFont="1" applyFill="1" applyBorder="1" applyAlignment="1">
      <alignment horizontal="center" vertical="center" wrapText="1"/>
    </xf>
    <xf numFmtId="43" fontId="23" fillId="19" borderId="40" xfId="1" applyFont="1" applyFill="1" applyBorder="1" applyAlignment="1">
      <alignment horizontal="right" vertical="center" wrapText="1"/>
    </xf>
    <xf numFmtId="0" fontId="20" fillId="13" borderId="62" xfId="0" applyFont="1" applyFill="1" applyBorder="1" applyAlignment="1">
      <alignment horizontal="center" vertical="center" wrapText="1"/>
    </xf>
    <xf numFmtId="0" fontId="20" fillId="13" borderId="63" xfId="0" applyFont="1" applyFill="1" applyBorder="1" applyAlignment="1">
      <alignment horizontal="center" vertical="center" wrapText="1"/>
    </xf>
    <xf numFmtId="0" fontId="20" fillId="13" borderId="64" xfId="0" applyFont="1" applyFill="1" applyBorder="1" applyAlignment="1">
      <alignment horizontal="center" vertical="center" wrapText="1"/>
    </xf>
    <xf numFmtId="0" fontId="23" fillId="19" borderId="62" xfId="0" applyFont="1" applyFill="1" applyBorder="1" applyAlignment="1">
      <alignment horizontal="center" vertical="center" wrapText="1"/>
    </xf>
    <xf numFmtId="0" fontId="23" fillId="19" borderId="63" xfId="0" applyFont="1" applyFill="1" applyBorder="1" applyAlignment="1">
      <alignment horizontal="center" vertical="center" wrapText="1"/>
    </xf>
    <xf numFmtId="0" fontId="23" fillId="19" borderId="64" xfId="0" applyFont="1" applyFill="1" applyBorder="1" applyAlignment="1">
      <alignment horizontal="center" vertical="center" wrapText="1"/>
    </xf>
    <xf numFmtId="0" fontId="18" fillId="19" borderId="40" xfId="0" applyFont="1" applyFill="1" applyBorder="1" applyAlignment="1">
      <alignment horizontal="center" vertical="center" wrapText="1"/>
    </xf>
    <xf numFmtId="0" fontId="25" fillId="18" borderId="40" xfId="0" applyFont="1" applyFill="1" applyBorder="1" applyAlignment="1">
      <alignment horizontal="center" vertical="center" wrapText="1"/>
    </xf>
    <xf numFmtId="0" fontId="69" fillId="20" borderId="40" xfId="0" applyFont="1" applyFill="1" applyBorder="1" applyAlignment="1">
      <alignment horizontal="center" vertical="center" wrapText="1"/>
    </xf>
    <xf numFmtId="0" fontId="76" fillId="19" borderId="40" xfId="0" applyFont="1" applyFill="1" applyBorder="1" applyAlignment="1">
      <alignment horizontal="left" vertical="center" wrapText="1"/>
    </xf>
    <xf numFmtId="0" fontId="21" fillId="7" borderId="41" xfId="0" applyFont="1" applyFill="1" applyBorder="1" applyAlignment="1">
      <alignment horizontal="center" vertical="center" wrapText="1"/>
    </xf>
    <xf numFmtId="0" fontId="21" fillId="7" borderId="28" xfId="0" applyFont="1" applyFill="1" applyBorder="1" applyAlignment="1">
      <alignment horizontal="center" vertical="center" wrapText="1"/>
    </xf>
    <xf numFmtId="0" fontId="21" fillId="0" borderId="32" xfId="0" applyFont="1" applyBorder="1" applyAlignment="1">
      <alignment horizontal="center" vertical="center" wrapText="1"/>
    </xf>
    <xf numFmtId="0" fontId="21" fillId="0" borderId="29" xfId="0" applyFont="1" applyBorder="1" applyAlignment="1">
      <alignment horizontal="center" vertical="center" wrapText="1"/>
    </xf>
    <xf numFmtId="0" fontId="23" fillId="19" borderId="28" xfId="0" applyFont="1" applyFill="1" applyBorder="1" applyAlignment="1">
      <alignment horizontal="center" vertical="center" wrapText="1"/>
    </xf>
    <xf numFmtId="0" fontId="20" fillId="5" borderId="28" xfId="0" applyFont="1" applyFill="1" applyBorder="1" applyAlignment="1">
      <alignment horizontal="center" vertical="center" wrapText="1"/>
    </xf>
    <xf numFmtId="0" fontId="20" fillId="13" borderId="28" xfId="0" applyFont="1" applyFill="1" applyBorder="1" applyAlignment="1">
      <alignment horizontal="center" vertical="center" wrapText="1"/>
    </xf>
    <xf numFmtId="0" fontId="22" fillId="8" borderId="28" xfId="0" applyFont="1" applyFill="1" applyBorder="1" applyAlignment="1">
      <alignment horizontal="center" vertical="center"/>
    </xf>
    <xf numFmtId="0" fontId="22" fillId="8" borderId="35" xfId="0" applyFont="1" applyFill="1" applyBorder="1" applyAlignment="1">
      <alignment horizontal="center" vertical="center"/>
    </xf>
    <xf numFmtId="0" fontId="22" fillId="8" borderId="32" xfId="0" applyFont="1" applyFill="1" applyBorder="1" applyAlignment="1">
      <alignment horizontal="center" vertical="center"/>
    </xf>
    <xf numFmtId="0" fontId="20" fillId="13" borderId="35" xfId="0" applyFont="1" applyFill="1" applyBorder="1" applyAlignment="1">
      <alignment horizontal="center" vertical="center" wrapText="1"/>
    </xf>
    <xf numFmtId="0" fontId="22" fillId="0" borderId="28" xfId="0" applyFont="1" applyBorder="1" applyAlignment="1">
      <alignment horizontal="center" vertical="center"/>
    </xf>
    <xf numFmtId="0" fontId="22" fillId="0" borderId="29" xfId="0" applyFont="1" applyBorder="1" applyAlignment="1">
      <alignment horizontal="center" vertical="center"/>
    </xf>
    <xf numFmtId="44" fontId="23" fillId="19" borderId="50" xfId="11" applyFont="1" applyFill="1" applyBorder="1" applyAlignment="1">
      <alignment horizontal="center" vertical="center"/>
    </xf>
    <xf numFmtId="44" fontId="23" fillId="19" borderId="43" xfId="11" applyFont="1" applyFill="1" applyBorder="1" applyAlignment="1">
      <alignment horizontal="center" vertical="center"/>
    </xf>
    <xf numFmtId="44" fontId="23" fillId="19" borderId="41" xfId="11" applyFont="1" applyFill="1" applyBorder="1" applyAlignment="1">
      <alignment horizontal="center" vertical="center"/>
    </xf>
    <xf numFmtId="0" fontId="23" fillId="19" borderId="50" xfId="0" applyFont="1" applyFill="1" applyBorder="1" applyAlignment="1">
      <alignment horizontal="center" vertical="center"/>
    </xf>
    <xf numFmtId="0" fontId="23" fillId="19" borderId="43" xfId="0" applyFont="1" applyFill="1" applyBorder="1" applyAlignment="1">
      <alignment horizontal="center" vertical="center"/>
    </xf>
    <xf numFmtId="0" fontId="23" fillId="19" borderId="41" xfId="0" applyFont="1" applyFill="1" applyBorder="1" applyAlignment="1">
      <alignment horizontal="center" vertical="center"/>
    </xf>
    <xf numFmtId="44" fontId="61" fillId="19" borderId="91" xfId="0" applyNumberFormat="1" applyFont="1" applyFill="1" applyBorder="1" applyAlignment="1">
      <alignment horizontal="center" vertical="center" wrapText="1"/>
    </xf>
    <xf numFmtId="44" fontId="61" fillId="19" borderId="0" xfId="0" applyNumberFormat="1" applyFont="1" applyFill="1" applyBorder="1" applyAlignment="1">
      <alignment horizontal="center" vertical="center" wrapText="1"/>
    </xf>
    <xf numFmtId="0" fontId="61" fillId="19" borderId="91" xfId="0" applyFont="1" applyFill="1" applyBorder="1" applyAlignment="1">
      <alignment horizontal="center" vertical="center" wrapText="1"/>
    </xf>
    <xf numFmtId="0" fontId="61" fillId="19" borderId="0" xfId="0" applyFont="1" applyFill="1" applyBorder="1" applyAlignment="1">
      <alignment horizontal="center" vertical="center" wrapText="1"/>
    </xf>
    <xf numFmtId="0" fontId="61" fillId="19" borderId="92" xfId="0" applyFont="1" applyFill="1" applyBorder="1" applyAlignment="1">
      <alignment horizontal="center" vertical="center" wrapText="1"/>
    </xf>
    <xf numFmtId="0" fontId="60" fillId="19" borderId="40" xfId="0" applyFont="1" applyFill="1" applyBorder="1" applyAlignment="1">
      <alignment horizontal="center" vertical="center" wrapText="1"/>
    </xf>
    <xf numFmtId="0" fontId="61" fillId="19" borderId="53" xfId="0" applyFont="1" applyFill="1" applyBorder="1" applyAlignment="1">
      <alignment vertical="center" wrapText="1"/>
    </xf>
    <xf numFmtId="0" fontId="60" fillId="19" borderId="51" xfId="0" applyFont="1" applyFill="1" applyBorder="1" applyAlignment="1">
      <alignment horizontal="center" vertical="center" wrapText="1"/>
    </xf>
    <xf numFmtId="43" fontId="20" fillId="20" borderId="40" xfId="1" applyFont="1" applyFill="1" applyBorder="1" applyAlignment="1">
      <alignment vertical="center" wrapText="1"/>
    </xf>
    <xf numFmtId="0" fontId="10" fillId="2" borderId="7" xfId="0" applyFont="1" applyFill="1" applyBorder="1" applyAlignment="1">
      <alignment vertical="center" wrapText="1"/>
    </xf>
    <xf numFmtId="0" fontId="10" fillId="2" borderId="8" xfId="0" applyFont="1" applyFill="1" applyBorder="1" applyAlignment="1">
      <alignment vertical="center" wrapText="1"/>
    </xf>
    <xf numFmtId="0" fontId="10" fillId="2" borderId="9" xfId="0" applyFont="1" applyFill="1" applyBorder="1" applyAlignment="1">
      <alignment vertical="center" wrapText="1"/>
    </xf>
    <xf numFmtId="0" fontId="10" fillId="2" borderId="26" xfId="0" applyFont="1" applyFill="1" applyBorder="1" applyAlignment="1">
      <alignment vertical="center" wrapText="1"/>
    </xf>
    <xf numFmtId="0" fontId="10" fillId="2" borderId="23" xfId="0" applyFont="1" applyFill="1" applyBorder="1" applyAlignment="1">
      <alignment vertical="center" wrapText="1"/>
    </xf>
    <xf numFmtId="0" fontId="10" fillId="2" borderId="24" xfId="0" applyFont="1" applyFill="1" applyBorder="1" applyAlignment="1">
      <alignment vertical="center" wrapText="1"/>
    </xf>
    <xf numFmtId="10" fontId="8" fillId="18" borderId="40" xfId="5" applyNumberFormat="1" applyFont="1" applyFill="1" applyBorder="1" applyAlignment="1">
      <alignment horizontal="center" vertical="center" wrapText="1"/>
    </xf>
    <xf numFmtId="43" fontId="9" fillId="12" borderId="40" xfId="1" applyFont="1" applyFill="1" applyBorder="1" applyAlignment="1">
      <alignment horizontal="center" vertical="center" wrapText="1"/>
    </xf>
    <xf numFmtId="43" fontId="9" fillId="14" borderId="40" xfId="1" applyFont="1" applyFill="1" applyBorder="1" applyAlignment="1">
      <alignment horizontal="center" vertical="center" wrapText="1"/>
    </xf>
    <xf numFmtId="0" fontId="9" fillId="0" borderId="0" xfId="5" applyFont="1" applyAlignment="1">
      <alignment horizontal="center" vertical="center"/>
    </xf>
    <xf numFmtId="43" fontId="44" fillId="14" borderId="40" xfId="1" applyFont="1" applyFill="1" applyBorder="1" applyAlignment="1">
      <alignment horizontal="left" vertical="center" wrapText="1"/>
    </xf>
    <xf numFmtId="0" fontId="15" fillId="19" borderId="1" xfId="10" applyFont="1" applyFill="1" applyBorder="1" applyAlignment="1" applyProtection="1">
      <alignment horizontal="right" vertical="center" wrapText="1"/>
      <protection locked="0"/>
    </xf>
    <xf numFmtId="0" fontId="15" fillId="19" borderId="2" xfId="10" applyFont="1" applyFill="1" applyBorder="1" applyAlignment="1" applyProtection="1">
      <alignment horizontal="right" vertical="center" wrapText="1"/>
      <protection locked="0"/>
    </xf>
    <xf numFmtId="0" fontId="15" fillId="19" borderId="3" xfId="10" applyFont="1" applyFill="1" applyBorder="1" applyAlignment="1" applyProtection="1">
      <alignment horizontal="right" vertical="center" wrapText="1"/>
      <protection locked="0"/>
    </xf>
    <xf numFmtId="0" fontId="9" fillId="12" borderId="15" xfId="7" applyFont="1" applyFill="1" applyBorder="1" applyAlignment="1">
      <alignment horizontal="center" vertical="center" wrapText="1"/>
    </xf>
    <xf numFmtId="0" fontId="9" fillId="12" borderId="16" xfId="7" applyFont="1" applyFill="1" applyBorder="1" applyAlignment="1">
      <alignment horizontal="center" vertical="center" wrapText="1"/>
    </xf>
    <xf numFmtId="0" fontId="9" fillId="12" borderId="13" xfId="7" applyFont="1" applyFill="1" applyBorder="1" applyAlignment="1">
      <alignment horizontal="center" vertical="center" wrapText="1"/>
    </xf>
    <xf numFmtId="0" fontId="15" fillId="19" borderId="14" xfId="10" applyFont="1" applyFill="1" applyBorder="1" applyAlignment="1" applyProtection="1">
      <alignment horizontal="right" vertical="center" wrapText="1"/>
      <protection locked="0"/>
    </xf>
    <xf numFmtId="0" fontId="15" fillId="19" borderId="17" xfId="10" applyFont="1" applyFill="1" applyBorder="1" applyAlignment="1" applyProtection="1">
      <alignment horizontal="right" vertical="center" wrapText="1"/>
      <protection locked="0"/>
    </xf>
    <xf numFmtId="0" fontId="9" fillId="12" borderId="0" xfId="0" applyFont="1" applyFill="1" applyAlignment="1">
      <alignment horizontal="center" vertical="center"/>
    </xf>
    <xf numFmtId="0" fontId="9" fillId="20" borderId="14" xfId="0" applyFont="1" applyFill="1" applyBorder="1" applyAlignment="1">
      <alignment horizontal="center" vertical="center"/>
    </xf>
    <xf numFmtId="0" fontId="15" fillId="19" borderId="30" xfId="0" applyFont="1" applyFill="1" applyBorder="1" applyAlignment="1">
      <alignment horizontal="center" vertical="center"/>
    </xf>
    <xf numFmtId="0" fontId="15" fillId="19" borderId="31" xfId="0" applyFont="1" applyFill="1" applyBorder="1" applyAlignment="1">
      <alignment horizontal="center" vertical="center"/>
    </xf>
    <xf numFmtId="0" fontId="8" fillId="5" borderId="0" xfId="0" applyFont="1" applyFill="1" applyAlignment="1">
      <alignment horizontal="center" vertical="center"/>
    </xf>
    <xf numFmtId="0" fontId="9" fillId="18" borderId="14" xfId="0" applyFont="1" applyFill="1" applyBorder="1" applyAlignment="1">
      <alignment horizontal="center" vertical="center"/>
    </xf>
    <xf numFmtId="166" fontId="4" fillId="21" borderId="40" xfId="5" applyNumberFormat="1" applyFont="1" applyFill="1" applyBorder="1" applyAlignment="1">
      <alignment horizontal="center" vertical="center" wrapText="1"/>
    </xf>
    <xf numFmtId="0" fontId="9" fillId="20" borderId="49" xfId="5" applyFont="1" applyFill="1" applyBorder="1" applyAlignment="1">
      <alignment horizontal="center" vertical="center" wrapText="1"/>
    </xf>
    <xf numFmtId="0" fontId="9" fillId="20" borderId="49" xfId="0" applyFont="1" applyFill="1" applyBorder="1" applyAlignment="1">
      <alignment horizontal="center" vertical="center" wrapText="1"/>
    </xf>
  </cellXfs>
  <cellStyles count="23">
    <cellStyle name="Bom" xfId="10" builtinId="26"/>
    <cellStyle name="Excel Built-in Currency" xfId="3" xr:uid="{6BAFA1E2-2BB4-49ED-9FEA-F2CAD727CA6E}"/>
    <cellStyle name="Excel Built-in Percent" xfId="4" xr:uid="{520AFA89-D2C3-487A-AB69-FE5D254D852E}"/>
    <cellStyle name="Hiperlink" xfId="14" builtinId="8"/>
    <cellStyle name="Moeda" xfId="11" builtinId="4"/>
    <cellStyle name="Moeda 2" xfId="22" xr:uid="{217D3383-FCDD-462D-8B1F-083E6E0DA9BA}"/>
    <cellStyle name="Moeda 2 2" xfId="9" xr:uid="{060283E2-AB9C-4B1A-AB50-AFC58E1189EA}"/>
    <cellStyle name="Moeda 3" xfId="18" xr:uid="{AA614A19-0FF9-4BFE-A499-8B18DFB2B4AB}"/>
    <cellStyle name="Moeda 5" xfId="12" xr:uid="{E0B89336-49CD-4B00-BD3F-F2EB96C1127C}"/>
    <cellStyle name="Normal" xfId="0" builtinId="0"/>
    <cellStyle name="Normal 2" xfId="7" xr:uid="{6831274E-174A-4A8E-AD33-92D9A13B761C}"/>
    <cellStyle name="Normal 3" xfId="5" xr:uid="{B84CB008-DA6C-4DC4-A93A-4156573EF3C7}"/>
    <cellStyle name="Porcentagem" xfId="2" builtinId="5"/>
    <cellStyle name="Porcentagem 2 2" xfId="13" xr:uid="{D3AA07FB-B9B1-4C3A-B560-B5DB609FC669}"/>
    <cellStyle name="Vírgula" xfId="1" builtinId="3"/>
    <cellStyle name="Vírgula 2" xfId="19" xr:uid="{0FD9C2BC-3CEC-4F95-8C79-1AD6127E04E6}"/>
    <cellStyle name="Vírgula 3" xfId="15" xr:uid="{B6A8A467-DE23-43D6-87F0-CBF191BAF1C8}"/>
    <cellStyle name="Vírgula 3 2" xfId="8" xr:uid="{F3ED6F95-5913-43B3-AE2A-0087FEA571C8}"/>
    <cellStyle name="Vírgula 3 2 2" xfId="21" xr:uid="{FFE25546-4C42-4560-B162-05BF3CF5DC11}"/>
    <cellStyle name="Vírgula 3 2 3" xfId="17" xr:uid="{3369AB53-1F0E-4B01-B938-403262B4780C}"/>
    <cellStyle name="Vírgula 4" xfId="6" xr:uid="{DD0864B2-511A-45DF-B2A5-1260568E85E7}"/>
    <cellStyle name="Vírgula 4 2" xfId="20" xr:uid="{AFB9ADAC-C15C-4FE1-93DE-5C1DD14BF37C}"/>
    <cellStyle name="Vírgula 4 3" xfId="16" xr:uid="{FEAA4387-3712-472D-A227-70B0CD7F8CC4}"/>
  </cellStyles>
  <dxfs count="0"/>
  <tableStyles count="0" defaultTableStyle="TableStyleMedium2" defaultPivotStyle="PivotStyleLight16"/>
  <colors>
    <mruColors>
      <color rgb="FFFF3300"/>
      <color rgb="FFFFFFFF"/>
      <color rgb="FFF7FD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7.png"/><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8.emf"/><Relationship Id="rId5" Type="http://schemas.openxmlformats.org/officeDocument/2006/relationships/image" Target="../media/image12.emf"/><Relationship Id="rId4" Type="http://schemas.openxmlformats.org/officeDocument/2006/relationships/image" Target="../media/image1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3.emf"/></Relationships>
</file>

<file path=xl/drawings/_rels/drawing5.xml.rels><?xml version="1.0" encoding="UTF-8" standalone="yes"?>
<Relationships xmlns="http://schemas.openxmlformats.org/package/2006/relationships"><Relationship Id="rId1"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5</xdr:col>
      <xdr:colOff>703189</xdr:colOff>
      <xdr:row>202</xdr:row>
      <xdr:rowOff>35413</xdr:rowOff>
    </xdr:from>
    <xdr:to>
      <xdr:col>11</xdr:col>
      <xdr:colOff>1484808</xdr:colOff>
      <xdr:row>213</xdr:row>
      <xdr:rowOff>300152</xdr:rowOff>
    </xdr:to>
    <xdr:pic>
      <xdr:nvPicPr>
        <xdr:cNvPr id="2" name="Imagem 1">
          <a:extLst>
            <a:ext uri="{FF2B5EF4-FFF2-40B4-BE49-F238E27FC236}">
              <a16:creationId xmlns:a16="http://schemas.microsoft.com/office/drawing/2014/main" id="{27D1FFC3-C624-4517-BB9C-306973250D7E}"/>
            </a:ext>
          </a:extLst>
        </xdr:cNvPr>
        <xdr:cNvPicPr>
          <a:picLocks noChangeAspect="1"/>
        </xdr:cNvPicPr>
      </xdr:nvPicPr>
      <xdr:blipFill>
        <a:blip xmlns:r="http://schemas.openxmlformats.org/officeDocument/2006/relationships" r:embed="rId1"/>
        <a:stretch>
          <a:fillRect/>
        </a:stretch>
      </xdr:blipFill>
      <xdr:spPr>
        <a:xfrm>
          <a:off x="10146546" y="83379163"/>
          <a:ext cx="9694298" cy="3179555"/>
        </a:xfrm>
        <a:prstGeom prst="rect">
          <a:avLst/>
        </a:prstGeom>
      </xdr:spPr>
    </xdr:pic>
    <xdr:clientData/>
  </xdr:twoCellAnchor>
  <xdr:twoCellAnchor editAs="oneCell">
    <xdr:from>
      <xdr:col>5</xdr:col>
      <xdr:colOff>1101148</xdr:colOff>
      <xdr:row>182</xdr:row>
      <xdr:rowOff>35233</xdr:rowOff>
    </xdr:from>
    <xdr:to>
      <xdr:col>11</xdr:col>
      <xdr:colOff>1246878</xdr:colOff>
      <xdr:row>201</xdr:row>
      <xdr:rowOff>125783</xdr:rowOff>
    </xdr:to>
    <xdr:pic>
      <xdr:nvPicPr>
        <xdr:cNvPr id="3" name="Imagem 2">
          <a:extLst>
            <a:ext uri="{FF2B5EF4-FFF2-40B4-BE49-F238E27FC236}">
              <a16:creationId xmlns:a16="http://schemas.microsoft.com/office/drawing/2014/main" id="{1420A081-F01B-41FB-9500-827E8F1EA882}"/>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28" t="2205" r="4123" b="1"/>
        <a:stretch/>
      </xdr:blipFill>
      <xdr:spPr bwMode="auto">
        <a:xfrm>
          <a:off x="10544505" y="80113269"/>
          <a:ext cx="9058409" cy="3192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136070</xdr:colOff>
      <xdr:row>182</xdr:row>
      <xdr:rowOff>31298</xdr:rowOff>
    </xdr:from>
    <xdr:to>
      <xdr:col>5</xdr:col>
      <xdr:colOff>164734</xdr:colOff>
      <xdr:row>201</xdr:row>
      <xdr:rowOff>122466</xdr:rowOff>
    </xdr:to>
    <xdr:pic>
      <xdr:nvPicPr>
        <xdr:cNvPr id="4" name="Imagem 3">
          <a:extLst>
            <a:ext uri="{FF2B5EF4-FFF2-40B4-BE49-F238E27FC236}">
              <a16:creationId xmlns:a16="http://schemas.microsoft.com/office/drawing/2014/main" id="{519DC6A4-C1F8-4A37-B160-EB2D6B6127B6}"/>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424" t="7488" r="1563" b="3877"/>
        <a:stretch/>
      </xdr:blipFill>
      <xdr:spPr bwMode="auto">
        <a:xfrm>
          <a:off x="136070" y="80109334"/>
          <a:ext cx="9853021" cy="31935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102261</xdr:colOff>
      <xdr:row>223</xdr:row>
      <xdr:rowOff>41476</xdr:rowOff>
    </xdr:from>
    <xdr:to>
      <xdr:col>8</xdr:col>
      <xdr:colOff>368961</xdr:colOff>
      <xdr:row>255</xdr:row>
      <xdr:rowOff>112196</xdr:rowOff>
    </xdr:to>
    <xdr:pic>
      <xdr:nvPicPr>
        <xdr:cNvPr id="13" name="Imagem 12">
          <a:extLst>
            <a:ext uri="{FF2B5EF4-FFF2-40B4-BE49-F238E27FC236}">
              <a16:creationId xmlns:a16="http://schemas.microsoft.com/office/drawing/2014/main" id="{83612C47-959F-43DD-8250-303CAC6823D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2261" y="76169317"/>
          <a:ext cx="14698518" cy="6738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158751</xdr:colOff>
      <xdr:row>261</xdr:row>
      <xdr:rowOff>187613</xdr:rowOff>
    </xdr:from>
    <xdr:to>
      <xdr:col>6</xdr:col>
      <xdr:colOff>1311276</xdr:colOff>
      <xdr:row>285</xdr:row>
      <xdr:rowOff>110258</xdr:rowOff>
    </xdr:to>
    <xdr:pic>
      <xdr:nvPicPr>
        <xdr:cNvPr id="7" name="Imagem 6">
          <a:extLst>
            <a:ext uri="{FF2B5EF4-FFF2-40B4-BE49-F238E27FC236}">
              <a16:creationId xmlns:a16="http://schemas.microsoft.com/office/drawing/2014/main" id="{B55F3B49-B810-488B-87E0-BE0D8A9D341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8751" y="90516363"/>
          <a:ext cx="12827866" cy="39058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101025</xdr:colOff>
      <xdr:row>202</xdr:row>
      <xdr:rowOff>1</xdr:rowOff>
    </xdr:from>
    <xdr:to>
      <xdr:col>0</xdr:col>
      <xdr:colOff>2857500</xdr:colOff>
      <xdr:row>216</xdr:row>
      <xdr:rowOff>59777</xdr:rowOff>
    </xdr:to>
    <xdr:pic>
      <xdr:nvPicPr>
        <xdr:cNvPr id="8" name="Imagem 7">
          <a:extLst>
            <a:ext uri="{FF2B5EF4-FFF2-40B4-BE49-F238E27FC236}">
              <a16:creationId xmlns:a16="http://schemas.microsoft.com/office/drawing/2014/main" id="{1874DB3E-3A7D-4F6C-9408-F71E050ADC0D}"/>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1025" y="76806137"/>
          <a:ext cx="2756475" cy="38409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703189</xdr:colOff>
      <xdr:row>202</xdr:row>
      <xdr:rowOff>35413</xdr:rowOff>
    </xdr:from>
    <xdr:to>
      <xdr:col>11</xdr:col>
      <xdr:colOff>1268331</xdr:colOff>
      <xdr:row>213</xdr:row>
      <xdr:rowOff>300152</xdr:rowOff>
    </xdr:to>
    <xdr:pic>
      <xdr:nvPicPr>
        <xdr:cNvPr id="2" name="Imagem 1">
          <a:extLst>
            <a:ext uri="{FF2B5EF4-FFF2-40B4-BE49-F238E27FC236}">
              <a16:creationId xmlns:a16="http://schemas.microsoft.com/office/drawing/2014/main" id="{76F4592E-0A25-48F1-9E8C-3D5E6CD9ABED}"/>
            </a:ext>
          </a:extLst>
        </xdr:cNvPr>
        <xdr:cNvPicPr>
          <a:picLocks noChangeAspect="1"/>
        </xdr:cNvPicPr>
      </xdr:nvPicPr>
      <xdr:blipFill>
        <a:blip xmlns:r="http://schemas.openxmlformats.org/officeDocument/2006/relationships" r:embed="rId1"/>
        <a:stretch>
          <a:fillRect/>
        </a:stretch>
      </xdr:blipFill>
      <xdr:spPr>
        <a:xfrm>
          <a:off x="10504414" y="81026488"/>
          <a:ext cx="9668444" cy="3084139"/>
        </a:xfrm>
        <a:prstGeom prst="rect">
          <a:avLst/>
        </a:prstGeom>
      </xdr:spPr>
    </xdr:pic>
    <xdr:clientData/>
  </xdr:twoCellAnchor>
  <xdr:twoCellAnchor editAs="oneCell">
    <xdr:from>
      <xdr:col>5</xdr:col>
      <xdr:colOff>1101148</xdr:colOff>
      <xdr:row>182</xdr:row>
      <xdr:rowOff>35233</xdr:rowOff>
    </xdr:from>
    <xdr:to>
      <xdr:col>11</xdr:col>
      <xdr:colOff>1030401</xdr:colOff>
      <xdr:row>201</xdr:row>
      <xdr:rowOff>125783</xdr:rowOff>
    </xdr:to>
    <xdr:pic>
      <xdr:nvPicPr>
        <xdr:cNvPr id="3" name="Imagem 2">
          <a:extLst>
            <a:ext uri="{FF2B5EF4-FFF2-40B4-BE49-F238E27FC236}">
              <a16:creationId xmlns:a16="http://schemas.microsoft.com/office/drawing/2014/main" id="{C421F8F5-A0FF-41E0-A044-C76A0761E19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28" t="2205" r="4123" b="1"/>
        <a:stretch/>
      </xdr:blipFill>
      <xdr:spPr bwMode="auto">
        <a:xfrm>
          <a:off x="10902373" y="77787808"/>
          <a:ext cx="9032555" cy="3167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136070</xdr:colOff>
      <xdr:row>182</xdr:row>
      <xdr:rowOff>31298</xdr:rowOff>
    </xdr:from>
    <xdr:to>
      <xdr:col>5</xdr:col>
      <xdr:colOff>164734</xdr:colOff>
      <xdr:row>201</xdr:row>
      <xdr:rowOff>122466</xdr:rowOff>
    </xdr:to>
    <xdr:pic>
      <xdr:nvPicPr>
        <xdr:cNvPr id="4" name="Imagem 3">
          <a:extLst>
            <a:ext uri="{FF2B5EF4-FFF2-40B4-BE49-F238E27FC236}">
              <a16:creationId xmlns:a16="http://schemas.microsoft.com/office/drawing/2014/main" id="{917E99BB-366A-43F5-8F5A-978635ADC0E5}"/>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424" t="7488" r="1563" b="3877"/>
        <a:stretch/>
      </xdr:blipFill>
      <xdr:spPr bwMode="auto">
        <a:xfrm>
          <a:off x="136070" y="77783873"/>
          <a:ext cx="9829889" cy="3167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217715</xdr:colOff>
      <xdr:row>225</xdr:row>
      <xdr:rowOff>128067</xdr:rowOff>
    </xdr:from>
    <xdr:to>
      <xdr:col>8</xdr:col>
      <xdr:colOff>484415</xdr:colOff>
      <xdr:row>257</xdr:row>
      <xdr:rowOff>126628</xdr:rowOff>
    </xdr:to>
    <xdr:pic>
      <xdr:nvPicPr>
        <xdr:cNvPr id="5" name="Imagem 4">
          <a:extLst>
            <a:ext uri="{FF2B5EF4-FFF2-40B4-BE49-F238E27FC236}">
              <a16:creationId xmlns:a16="http://schemas.microsoft.com/office/drawing/2014/main" id="{D708E7BB-194F-459B-B9F1-2A4D6C29F55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7715" y="87110367"/>
          <a:ext cx="14678025" cy="6780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129886</xdr:colOff>
      <xdr:row>202</xdr:row>
      <xdr:rowOff>72159</xdr:rowOff>
    </xdr:from>
    <xdr:to>
      <xdr:col>0</xdr:col>
      <xdr:colOff>3146135</xdr:colOff>
      <xdr:row>217</xdr:row>
      <xdr:rowOff>207796</xdr:rowOff>
    </xdr:to>
    <xdr:pic>
      <xdr:nvPicPr>
        <xdr:cNvPr id="7" name="Imagem 6">
          <a:extLst>
            <a:ext uri="{FF2B5EF4-FFF2-40B4-BE49-F238E27FC236}">
              <a16:creationId xmlns:a16="http://schemas.microsoft.com/office/drawing/2014/main" id="{A564B7B7-C8A0-4F45-BA30-B76FE88C20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9886" y="80948068"/>
          <a:ext cx="3016249" cy="42342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44821</xdr:colOff>
      <xdr:row>72</xdr:row>
      <xdr:rowOff>22993</xdr:rowOff>
    </xdr:from>
    <xdr:to>
      <xdr:col>1</xdr:col>
      <xdr:colOff>5198292</xdr:colOff>
      <xdr:row>86</xdr:row>
      <xdr:rowOff>32323</xdr:rowOff>
    </xdr:to>
    <xdr:pic>
      <xdr:nvPicPr>
        <xdr:cNvPr id="2" name="Imagem 1">
          <a:extLst>
            <a:ext uri="{FF2B5EF4-FFF2-40B4-BE49-F238E27FC236}">
              <a16:creationId xmlns:a16="http://schemas.microsoft.com/office/drawing/2014/main" id="{9D8E89EA-E7CD-4895-9F28-5B09F5CF7D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821" y="24261317"/>
          <a:ext cx="5400000" cy="26763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84988</xdr:colOff>
      <xdr:row>57</xdr:row>
      <xdr:rowOff>0</xdr:rowOff>
    </xdr:from>
    <xdr:to>
      <xdr:col>1</xdr:col>
      <xdr:colOff>5238459</xdr:colOff>
      <xdr:row>71</xdr:row>
      <xdr:rowOff>175689</xdr:rowOff>
    </xdr:to>
    <xdr:pic>
      <xdr:nvPicPr>
        <xdr:cNvPr id="3" name="Imagem 2">
          <a:extLst>
            <a:ext uri="{FF2B5EF4-FFF2-40B4-BE49-F238E27FC236}">
              <a16:creationId xmlns:a16="http://schemas.microsoft.com/office/drawing/2014/main" id="{8CFD8CB9-C547-4CDC-A996-A4879AD54B4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988" y="21380824"/>
          <a:ext cx="5400000" cy="2842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5114874</xdr:colOff>
      <xdr:row>56</xdr:row>
      <xdr:rowOff>170026</xdr:rowOff>
    </xdr:from>
    <xdr:to>
      <xdr:col>4</xdr:col>
      <xdr:colOff>379626</xdr:colOff>
      <xdr:row>62</xdr:row>
      <xdr:rowOff>67235</xdr:rowOff>
    </xdr:to>
    <xdr:pic>
      <xdr:nvPicPr>
        <xdr:cNvPr id="4" name="Imagem 3">
          <a:extLst>
            <a:ext uri="{FF2B5EF4-FFF2-40B4-BE49-F238E27FC236}">
              <a16:creationId xmlns:a16="http://schemas.microsoft.com/office/drawing/2014/main" id="{2486E3B4-1F51-4E8F-9593-FDF9279B865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361403" y="21360350"/>
          <a:ext cx="5013870" cy="10402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5141078</xdr:colOff>
      <xdr:row>71</xdr:row>
      <xdr:rowOff>163253</xdr:rowOff>
    </xdr:from>
    <xdr:to>
      <xdr:col>4</xdr:col>
      <xdr:colOff>313766</xdr:colOff>
      <xdr:row>80</xdr:row>
      <xdr:rowOff>176498</xdr:rowOff>
    </xdr:to>
    <xdr:pic>
      <xdr:nvPicPr>
        <xdr:cNvPr id="5" name="Imagem 4">
          <a:extLst>
            <a:ext uri="{FF2B5EF4-FFF2-40B4-BE49-F238E27FC236}">
              <a16:creationId xmlns:a16="http://schemas.microsoft.com/office/drawing/2014/main" id="{7D832E63-6DE2-4068-8FAE-2ACA0A091AB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87607" y="24211077"/>
          <a:ext cx="4921806" cy="1727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5167754</xdr:colOff>
      <xdr:row>64</xdr:row>
      <xdr:rowOff>133980</xdr:rowOff>
    </xdr:from>
    <xdr:to>
      <xdr:col>4</xdr:col>
      <xdr:colOff>474622</xdr:colOff>
      <xdr:row>70</xdr:row>
      <xdr:rowOff>171550</xdr:rowOff>
    </xdr:to>
    <xdr:pic>
      <xdr:nvPicPr>
        <xdr:cNvPr id="6" name="Imagem 5">
          <a:extLst>
            <a:ext uri="{FF2B5EF4-FFF2-40B4-BE49-F238E27FC236}">
              <a16:creationId xmlns:a16="http://schemas.microsoft.com/office/drawing/2014/main" id="{04C94606-38C2-4E83-B120-A64BC1CEC7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416955" y="22905375"/>
          <a:ext cx="5053379" cy="1167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97</xdr:row>
      <xdr:rowOff>0</xdr:rowOff>
    </xdr:from>
    <xdr:to>
      <xdr:col>4</xdr:col>
      <xdr:colOff>28575</xdr:colOff>
      <xdr:row>97</xdr:row>
      <xdr:rowOff>9525</xdr:rowOff>
    </xdr:to>
    <xdr:pic>
      <xdr:nvPicPr>
        <xdr:cNvPr id="4" name="Imagem 3">
          <a:extLst>
            <a:ext uri="{FF2B5EF4-FFF2-40B4-BE49-F238E27FC236}">
              <a16:creationId xmlns:a16="http://schemas.microsoft.com/office/drawing/2014/main" id="{D5C24F8A-3409-48F9-93B3-7D677801AD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00" y="21736050"/>
          <a:ext cx="2857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476249</xdr:colOff>
      <xdr:row>57</xdr:row>
      <xdr:rowOff>28574</xdr:rowOff>
    </xdr:from>
    <xdr:to>
      <xdr:col>3</xdr:col>
      <xdr:colOff>657224</xdr:colOff>
      <xdr:row>59</xdr:row>
      <xdr:rowOff>38099</xdr:rowOff>
    </xdr:to>
    <xdr:sp macro="" textlink="">
      <xdr:nvSpPr>
        <xdr:cNvPr id="2" name="Seta: para Baixo 1">
          <a:extLst>
            <a:ext uri="{FF2B5EF4-FFF2-40B4-BE49-F238E27FC236}">
              <a16:creationId xmlns:a16="http://schemas.microsoft.com/office/drawing/2014/main" id="{856E76B1-8E96-4E44-BF75-6E7A0951A638}"/>
            </a:ext>
          </a:extLst>
        </xdr:cNvPr>
        <xdr:cNvSpPr/>
      </xdr:nvSpPr>
      <xdr:spPr>
        <a:xfrm rot="10800000">
          <a:off x="8096249" y="24107774"/>
          <a:ext cx="180975" cy="390525"/>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4</xdr:col>
      <xdr:colOff>1325905</xdr:colOff>
      <xdr:row>55</xdr:row>
      <xdr:rowOff>276560</xdr:rowOff>
    </xdr:from>
    <xdr:to>
      <xdr:col>5</xdr:col>
      <xdr:colOff>0</xdr:colOff>
      <xdr:row>59</xdr:row>
      <xdr:rowOff>59579</xdr:rowOff>
    </xdr:to>
    <xdr:sp macro="" textlink="">
      <xdr:nvSpPr>
        <xdr:cNvPr id="5" name="Seta: para Baixo 4">
          <a:extLst>
            <a:ext uri="{FF2B5EF4-FFF2-40B4-BE49-F238E27FC236}">
              <a16:creationId xmlns:a16="http://schemas.microsoft.com/office/drawing/2014/main" id="{D4D1DF89-E3EF-43CF-8113-F738B698E2AB}"/>
            </a:ext>
          </a:extLst>
        </xdr:cNvPr>
        <xdr:cNvSpPr/>
      </xdr:nvSpPr>
      <xdr:spPr>
        <a:xfrm rot="9642306">
          <a:off x="9993655" y="23650910"/>
          <a:ext cx="212923" cy="868869"/>
        </a:xfrm>
        <a:prstGeom prst="downArrow">
          <a:avLst/>
        </a:prstGeom>
        <a:solidFill>
          <a:srgbClr val="C00000"/>
        </a:solidFill>
        <a:ln>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2</xdr:col>
      <xdr:colOff>1101100</xdr:colOff>
      <xdr:row>1</xdr:row>
      <xdr:rowOff>74543</xdr:rowOff>
    </xdr:from>
    <xdr:to>
      <xdr:col>6</xdr:col>
      <xdr:colOff>2970556</xdr:colOff>
      <xdr:row>11</xdr:row>
      <xdr:rowOff>111073</xdr:rowOff>
    </xdr:to>
    <xdr:pic>
      <xdr:nvPicPr>
        <xdr:cNvPr id="12" name="Imagem 11">
          <a:extLst>
            <a:ext uri="{FF2B5EF4-FFF2-40B4-BE49-F238E27FC236}">
              <a16:creationId xmlns:a16="http://schemas.microsoft.com/office/drawing/2014/main" id="{50D98F7B-10A4-45E7-AE35-C4CA5A8A0306}"/>
            </a:ext>
          </a:extLst>
        </xdr:cNvPr>
        <xdr:cNvPicPr>
          <a:picLocks noChangeAspect="1"/>
        </xdr:cNvPicPr>
      </xdr:nvPicPr>
      <xdr:blipFill>
        <a:blip xmlns:r="http://schemas.openxmlformats.org/officeDocument/2006/relationships" r:embed="rId1"/>
        <a:stretch>
          <a:fillRect/>
        </a:stretch>
      </xdr:blipFill>
      <xdr:spPr>
        <a:xfrm>
          <a:off x="7533276" y="388308"/>
          <a:ext cx="6463868" cy="36000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Maykerson Mazzottine dos Reis" id="{519C3CC7-E1B8-47F3-98E1-BED54D32DF8A}" userId="S::c075202@corp.caixa.gov.br::7fb7e810-6edd-4a09-823d-77a173d3e186" providerId="AD"/>
  <person displayName="Patricia Goncalves Rodrigues" id="{F760E440-2AC4-4274-A497-E51322A67A1C}" userId="S::c126798@corp.caixa.gov.br::5e84542d-e87e-41f0-b561-afcc493bdb54"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10" dT="2023-01-23T18:49:31.26" personId="{F760E440-2AC4-4274-A497-E51322A67A1C}" id="{39C037D9-3035-4C7A-ADFF-80B4166D8425}">
    <text>como o salário médio no DF é inferior ao salário mínimo, foi utilizado o salário mínimo.</text>
  </threadedComment>
  <threadedComment ref="D111" dT="2023-01-23T18:49:39.77" personId="{F760E440-2AC4-4274-A497-E51322A67A1C}" id="{0C8A526C-2C68-4203-862F-EADE27808A0D}">
    <text>como o salário médio no DF é inferior ao salário mínimo, foi utilizado o salário mínimo.</text>
  </threadedComment>
</ThreadedComments>
</file>

<file path=xl/threadedComments/threadedComment2.xml><?xml version="1.0" encoding="utf-8"?>
<ThreadedComments xmlns="http://schemas.microsoft.com/office/spreadsheetml/2018/threadedcomments" xmlns:x="http://schemas.openxmlformats.org/spreadsheetml/2006/main">
  <threadedComment ref="E21" dT="2022-10-05T11:14:03.91" personId="{519C3CC7-E1B8-47F3-98E1-BED54D32DF8A}" id="{626BB8AA-CDEC-4DC4-9624-BD58F8713884}">
    <text>Preencher o percentual devido</text>
  </threadedComment>
  <threadedComment ref="M21" dT="2022-10-05T11:14:19.07" personId="{519C3CC7-E1B8-47F3-98E1-BED54D32DF8A}" id="{65001A1A-4E02-4A29-A645-8DCA33F7D03D}">
    <text>Preencher o percentual devido</text>
  </threadedComment>
</ThreadedComments>
</file>

<file path=xl/threadedComments/threadedComment3.xml><?xml version="1.0" encoding="utf-8"?>
<ThreadedComments xmlns="http://schemas.microsoft.com/office/spreadsheetml/2018/threadedcomments" xmlns:x="http://schemas.openxmlformats.org/spreadsheetml/2006/main">
  <threadedComment ref="B10" dT="2022-10-17T05:20:17.82" personId="{519C3CC7-E1B8-47F3-98E1-BED54D32DF8A}" id="{56A676C3-E59D-471C-B110-99428CDAC75E}">
    <text>02 TELEFONES + 01 INTERNET</text>
  </threadedComment>
</ThreadedComments>
</file>

<file path=xl/worksheets/_rels/sheet2.xml.rels><?xml version="1.0" encoding="UTF-8" standalone="yes"?>
<Relationships xmlns="http://schemas.openxmlformats.org/package/2006/relationships"><Relationship Id="rId3" Type="http://schemas.openxmlformats.org/officeDocument/2006/relationships/hyperlink" Target="https://www.planalto.gov.br/ccivil_03/leis/l4950a.htm" TargetMode="External"/><Relationship Id="rId2" Type="http://schemas.openxmlformats.org/officeDocument/2006/relationships/hyperlink" Target="https://agenciacoradenoticias.go.gov.br/65216-governo-de-goias-garante-que-tarifa-do-transporte-coletivo-nao-tera-aumento-em-2023" TargetMode="External"/><Relationship Id="rId1" Type="http://schemas.openxmlformats.org/officeDocument/2006/relationships/hyperlink" Target="https://economia.uol.com.br/noticias/redacao/2023/01/11/salario.htm"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dissidio.com.br/salario/dedetizador/" TargetMode="External"/><Relationship Id="rId7" Type="http://schemas.openxmlformats.org/officeDocument/2006/relationships/vmlDrawing" Target="../drawings/vmlDrawing1.vml"/><Relationship Id="rId2" Type="http://schemas.openxmlformats.org/officeDocument/2006/relationships/hyperlink" Target="https://economia.uol.com.br/noticias/redacao/2023/01/11/salario.htm" TargetMode="External"/><Relationship Id="rId1" Type="http://schemas.openxmlformats.org/officeDocument/2006/relationships/hyperlink" Target="https://semob.df.gov.br/transporte-do-entorno-tem-novos-valores-a-partir-de-domingo-4/"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https://www.planalto.gov.br/ccivil_03/leis/l4950a.htm" TargetMode="External"/><Relationship Id="rId9"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17.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A1D0B-5450-4AAA-BC6B-44B10C4D1271}">
  <sheetPr>
    <tabColor rgb="FFFFFF00"/>
  </sheetPr>
  <dimension ref="A1:A19"/>
  <sheetViews>
    <sheetView workbookViewId="0">
      <selection activeCell="A9" sqref="A9"/>
    </sheetView>
  </sheetViews>
  <sheetFormatPr defaultRowHeight="15" x14ac:dyDescent="0.25"/>
  <cols>
    <col min="1" max="1" width="236.28515625" bestFit="1" customWidth="1"/>
  </cols>
  <sheetData>
    <row r="1" spans="1:1" ht="20.25" thickBot="1" x14ac:dyDescent="0.35">
      <c r="A1" s="772" t="s">
        <v>592</v>
      </c>
    </row>
    <row r="3" spans="1:1" x14ac:dyDescent="0.25">
      <c r="A3" t="s">
        <v>593</v>
      </c>
    </row>
    <row r="5" spans="1:1" x14ac:dyDescent="0.25">
      <c r="A5" t="s">
        <v>655</v>
      </c>
    </row>
    <row r="7" spans="1:1" x14ac:dyDescent="0.25">
      <c r="A7" t="s">
        <v>594</v>
      </c>
    </row>
    <row r="9" spans="1:1" x14ac:dyDescent="0.25">
      <c r="A9" t="s">
        <v>595</v>
      </c>
    </row>
    <row r="11" spans="1:1" x14ac:dyDescent="0.25">
      <c r="A11" t="s">
        <v>596</v>
      </c>
    </row>
    <row r="13" spans="1:1" x14ac:dyDescent="0.25">
      <c r="A13" s="773" t="s">
        <v>597</v>
      </c>
    </row>
    <row r="15" spans="1:1" x14ac:dyDescent="0.25">
      <c r="A15" t="s">
        <v>598</v>
      </c>
    </row>
    <row r="17" spans="1:1" ht="60" x14ac:dyDescent="0.25">
      <c r="A17" s="6" t="s">
        <v>599</v>
      </c>
    </row>
    <row r="19" spans="1:1" x14ac:dyDescent="0.25">
      <c r="A19" t="s">
        <v>600</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2F568-2149-4C68-9F98-162311840EA3}">
  <sheetPr codeName="Planilha2">
    <tabColor theme="9"/>
  </sheetPr>
  <dimension ref="A1:BS265"/>
  <sheetViews>
    <sheetView showGridLines="0" topLeftCell="A85" zoomScale="66" zoomScaleNormal="66" zoomScaleSheetLayoutView="160" workbookViewId="0">
      <selection activeCell="D116" sqref="D116"/>
    </sheetView>
  </sheetViews>
  <sheetFormatPr defaultColWidth="9.140625" defaultRowHeight="12.75" x14ac:dyDescent="0.25"/>
  <cols>
    <col min="1" max="1" width="64.140625" style="28" customWidth="1"/>
    <col min="2" max="5" width="20.7109375" style="28" customWidth="1"/>
    <col min="6" max="6" width="27.85546875" style="28" customWidth="1"/>
    <col min="7" max="7" width="20.7109375" style="28" customWidth="1"/>
    <col min="8" max="8" width="20.5703125" style="28" customWidth="1"/>
    <col min="9" max="9" width="20.7109375" style="28" customWidth="1"/>
    <col min="10" max="10" width="23.7109375" style="28" customWidth="1"/>
    <col min="11" max="11" width="19.7109375" style="28" customWidth="1"/>
    <col min="12" max="12" width="24.85546875" style="28" customWidth="1"/>
    <col min="13" max="13" width="15.7109375" style="28" customWidth="1"/>
    <col min="14" max="14" width="34.42578125" style="28" customWidth="1"/>
    <col min="15" max="67" width="9.140625" style="28"/>
    <col min="68" max="68" width="78.140625" style="29" hidden="1" customWidth="1"/>
    <col min="69" max="69" width="12" style="29" hidden="1" customWidth="1"/>
    <col min="70" max="71" width="9.140625" style="28" hidden="1" customWidth="1"/>
    <col min="72" max="73" width="9.140625" style="28" customWidth="1"/>
    <col min="74" max="16384" width="9.140625" style="28"/>
  </cols>
  <sheetData>
    <row r="1" spans="1:71" s="35" customFormat="1" ht="27" customHeight="1" thickBot="1" x14ac:dyDescent="0.3">
      <c r="A1" s="818" t="str">
        <f>CONCATENATE("ENTRADA DE DADOS - ESTADO DO ",D8)</f>
        <v>ENTRADA DE DADOS - ESTADO DO GOIAS</v>
      </c>
      <c r="B1" s="818"/>
      <c r="C1" s="818"/>
      <c r="D1" s="818"/>
      <c r="E1" s="818"/>
      <c r="F1" s="818"/>
      <c r="G1" s="818"/>
      <c r="H1" s="818"/>
      <c r="I1" s="818"/>
      <c r="J1" s="818"/>
      <c r="K1" s="818"/>
      <c r="L1" s="818"/>
      <c r="BP1" s="36"/>
      <c r="BQ1" s="36"/>
    </row>
    <row r="2" spans="1:71" s="26" customFormat="1" ht="6" customHeight="1" thickBot="1" x14ac:dyDescent="0.3">
      <c r="A2" s="822"/>
      <c r="B2" s="816"/>
      <c r="C2" s="816"/>
      <c r="D2" s="816"/>
      <c r="E2" s="816"/>
      <c r="F2" s="816"/>
      <c r="G2" s="816"/>
      <c r="H2" s="816"/>
      <c r="I2" s="816"/>
      <c r="J2" s="816"/>
      <c r="K2" s="816"/>
      <c r="BP2" s="27"/>
      <c r="BQ2" s="27"/>
    </row>
    <row r="3" spans="1:71" s="26" customFormat="1" ht="30" customHeight="1" thickBot="1" x14ac:dyDescent="0.3">
      <c r="A3" s="819" t="s">
        <v>0</v>
      </c>
      <c r="B3" s="819"/>
      <c r="C3" s="819"/>
      <c r="D3" s="819"/>
      <c r="E3" s="819"/>
      <c r="F3" s="819"/>
      <c r="G3" s="819"/>
      <c r="H3" s="819"/>
      <c r="I3" s="819"/>
      <c r="J3" s="819"/>
      <c r="K3" s="819"/>
      <c r="L3" s="819"/>
      <c r="BP3" s="27"/>
      <c r="BQ3" s="27"/>
    </row>
    <row r="4" spans="1:71" ht="6" customHeight="1" thickBot="1" x14ac:dyDescent="0.3">
      <c r="A4" s="50"/>
      <c r="B4" s="804"/>
      <c r="C4" s="804"/>
      <c r="D4" s="804"/>
      <c r="E4" s="804"/>
      <c r="F4" s="804"/>
      <c r="G4" s="804"/>
      <c r="H4" s="804"/>
      <c r="I4" s="804"/>
      <c r="J4" s="804"/>
      <c r="K4" s="804"/>
    </row>
    <row r="5" spans="1:71" ht="30" customHeight="1" thickBot="1" x14ac:dyDescent="0.3">
      <c r="A5" s="807" t="s">
        <v>1</v>
      </c>
      <c r="B5" s="807"/>
      <c r="C5" s="807"/>
      <c r="D5" s="820" t="s">
        <v>2</v>
      </c>
      <c r="E5" s="820"/>
      <c r="F5" s="820"/>
      <c r="G5" s="820"/>
      <c r="H5" s="820"/>
      <c r="I5" s="820"/>
      <c r="J5" s="820"/>
      <c r="K5" s="820"/>
      <c r="L5" s="820"/>
      <c r="P5" s="30"/>
      <c r="Q5" s="30"/>
      <c r="R5" s="30"/>
      <c r="S5" s="30"/>
      <c r="T5" s="30"/>
      <c r="U5" s="30"/>
      <c r="V5" s="30"/>
      <c r="BP5" s="30" t="s">
        <v>3</v>
      </c>
      <c r="BS5" s="28">
        <v>12</v>
      </c>
    </row>
    <row r="6" spans="1:71" ht="30" customHeight="1" thickBot="1" x14ac:dyDescent="0.3">
      <c r="A6" s="807" t="s">
        <v>4</v>
      </c>
      <c r="B6" s="807"/>
      <c r="C6" s="807"/>
      <c r="D6" s="820"/>
      <c r="E6" s="820"/>
      <c r="F6" s="820"/>
      <c r="G6" s="820"/>
      <c r="H6" s="820"/>
      <c r="I6" s="820"/>
      <c r="J6" s="820"/>
      <c r="K6" s="820"/>
      <c r="L6" s="820"/>
      <c r="BP6" s="30" t="s">
        <v>2</v>
      </c>
      <c r="BS6" s="28">
        <v>24</v>
      </c>
    </row>
    <row r="7" spans="1:71" ht="30" customHeight="1" thickBot="1" x14ac:dyDescent="0.3">
      <c r="A7" s="807" t="s">
        <v>5</v>
      </c>
      <c r="B7" s="807"/>
      <c r="C7" s="807"/>
      <c r="D7" s="820"/>
      <c r="E7" s="820"/>
      <c r="F7" s="820"/>
      <c r="G7" s="820"/>
      <c r="H7" s="820"/>
      <c r="I7" s="820"/>
      <c r="J7" s="820"/>
      <c r="K7" s="820"/>
      <c r="L7" s="820"/>
      <c r="BP7" s="30" t="s">
        <v>6</v>
      </c>
      <c r="BS7" s="28">
        <v>30</v>
      </c>
    </row>
    <row r="8" spans="1:71" ht="30" customHeight="1" thickBot="1" x14ac:dyDescent="0.3">
      <c r="A8" s="807" t="s">
        <v>7</v>
      </c>
      <c r="B8" s="807"/>
      <c r="C8" s="807"/>
      <c r="D8" s="820" t="s">
        <v>605</v>
      </c>
      <c r="E8" s="820"/>
      <c r="F8" s="820"/>
      <c r="G8" s="820"/>
      <c r="H8" s="820"/>
      <c r="I8" s="820"/>
      <c r="J8" s="820"/>
      <c r="K8" s="820"/>
      <c r="L8" s="820"/>
      <c r="BS8" s="28">
        <v>60</v>
      </c>
    </row>
    <row r="9" spans="1:71" ht="30" customHeight="1" thickBot="1" x14ac:dyDescent="0.3">
      <c r="A9" s="807" t="s">
        <v>9</v>
      </c>
      <c r="B9" s="807"/>
      <c r="C9" s="807"/>
      <c r="D9" s="792" t="s">
        <v>606</v>
      </c>
      <c r="E9" s="792"/>
      <c r="F9" s="793">
        <v>45132</v>
      </c>
      <c r="G9" s="794"/>
      <c r="H9" s="792" t="s">
        <v>607</v>
      </c>
      <c r="I9" s="792"/>
      <c r="J9" s="793">
        <v>45740</v>
      </c>
      <c r="K9" s="794"/>
      <c r="L9" s="730">
        <f>ROUND((J9-F9)/30,0)</f>
        <v>20</v>
      </c>
      <c r="BP9" s="29" t="s">
        <v>10</v>
      </c>
      <c r="BQ9" s="29" t="s">
        <v>11</v>
      </c>
    </row>
    <row r="10" spans="1:71" ht="30" customHeight="1" thickBot="1" x14ac:dyDescent="0.3">
      <c r="A10" s="807" t="s">
        <v>12</v>
      </c>
      <c r="B10" s="807"/>
      <c r="C10" s="807"/>
      <c r="D10" s="792" t="s">
        <v>13</v>
      </c>
      <c r="E10" s="792"/>
      <c r="F10" s="845">
        <v>47</v>
      </c>
      <c r="G10" s="846"/>
      <c r="H10" s="792" t="s">
        <v>14</v>
      </c>
      <c r="I10" s="792"/>
      <c r="J10" s="847">
        <v>0</v>
      </c>
      <c r="K10" s="820"/>
      <c r="L10" s="853"/>
    </row>
    <row r="11" spans="1:71" ht="30" customHeight="1" thickBot="1" x14ac:dyDescent="0.3">
      <c r="A11" s="807"/>
      <c r="B11" s="807"/>
      <c r="C11" s="807"/>
      <c r="D11" s="792" t="s">
        <v>15</v>
      </c>
      <c r="E11" s="792"/>
      <c r="F11" s="847">
        <v>132</v>
      </c>
      <c r="G11" s="820"/>
      <c r="H11" s="792" t="s">
        <v>16</v>
      </c>
      <c r="I11" s="792"/>
      <c r="J11" s="847">
        <v>0</v>
      </c>
      <c r="K11" s="820"/>
      <c r="L11" s="853"/>
    </row>
    <row r="12" spans="1:71" ht="30" customHeight="1" thickBot="1" x14ac:dyDescent="0.3">
      <c r="A12" s="807" t="s">
        <v>17</v>
      </c>
      <c r="B12" s="807"/>
      <c r="C12" s="807"/>
      <c r="D12" s="800" t="s">
        <v>18</v>
      </c>
      <c r="E12" s="800"/>
      <c r="F12" s="800"/>
      <c r="G12" s="800"/>
      <c r="H12" s="800"/>
      <c r="I12" s="800"/>
      <c r="J12" s="800"/>
      <c r="K12" s="800"/>
      <c r="L12" s="800"/>
      <c r="BP12" s="29" t="s">
        <v>19</v>
      </c>
      <c r="BQ12" s="29" t="s">
        <v>20</v>
      </c>
    </row>
    <row r="13" spans="1:71" ht="30" customHeight="1" thickBot="1" x14ac:dyDescent="0.3">
      <c r="A13" s="807" t="s">
        <v>21</v>
      </c>
      <c r="B13" s="807"/>
      <c r="C13" s="807"/>
      <c r="D13" s="801" t="str">
        <f>IF($D$5="Prestação de serviços de apoio administrativo","Processo não prevê contratação de serviços de Limpeza e Conservação","Metro quadrado manutenido mensalmente")</f>
        <v>Metro quadrado manutenido mensalmente</v>
      </c>
      <c r="E13" s="801"/>
      <c r="F13" s="801"/>
      <c r="G13" s="801"/>
      <c r="H13" s="801"/>
      <c r="I13" s="801"/>
      <c r="J13" s="801"/>
      <c r="K13" s="801"/>
      <c r="L13" s="801"/>
      <c r="BP13" s="29" t="s">
        <v>22</v>
      </c>
      <c r="BQ13" s="29" t="s">
        <v>11</v>
      </c>
    </row>
    <row r="14" spans="1:71" ht="30" customHeight="1" thickBot="1" x14ac:dyDescent="0.3">
      <c r="A14" s="807" t="s">
        <v>23</v>
      </c>
      <c r="B14" s="807"/>
      <c r="C14" s="807"/>
      <c r="D14" s="800" t="str">
        <f>IF($D$5="Prestação de serviços de apoio administrativo","processo não prevê contratação de serviços de Limpeza e Conservação","Metro quadrado manutenido mensalmente")</f>
        <v>Metro quadrado manutenido mensalmente</v>
      </c>
      <c r="E14" s="800"/>
      <c r="F14" s="800"/>
      <c r="G14" s="800"/>
      <c r="H14" s="800"/>
      <c r="I14" s="800"/>
      <c r="J14" s="800"/>
      <c r="K14" s="800"/>
      <c r="L14" s="800"/>
      <c r="BP14" s="29" t="s">
        <v>24</v>
      </c>
      <c r="BQ14" s="29" t="s">
        <v>11</v>
      </c>
    </row>
    <row r="15" spans="1:71" ht="27.75" customHeight="1" thickBot="1" x14ac:dyDescent="0.3">
      <c r="A15" s="816"/>
      <c r="B15" s="816"/>
      <c r="C15" s="816"/>
      <c r="D15" s="816"/>
      <c r="E15" s="816"/>
      <c r="F15" s="816"/>
      <c r="G15" s="816"/>
      <c r="H15" s="816"/>
      <c r="I15" s="816"/>
      <c r="J15" s="816"/>
      <c r="BP15" s="29" t="s">
        <v>25</v>
      </c>
      <c r="BQ15" s="29" t="s">
        <v>20</v>
      </c>
    </row>
    <row r="16" spans="1:71" ht="30" customHeight="1" thickBot="1" x14ac:dyDescent="0.3">
      <c r="A16" s="850" t="str">
        <f>IF($D$5="Prestação de serviços de apoio administrativo","DIMENSIONAMENTO DAS UNIDADES ATENDIDAS NÃO NECESSÁRIO","DIMENSIONAMENTO DAS UNIDADES ATENDIDAS - GERAL")</f>
        <v>DIMENSIONAMENTO DAS UNIDADES ATENDIDAS - GERAL</v>
      </c>
      <c r="B16" s="851"/>
      <c r="C16" s="851"/>
      <c r="D16" s="851"/>
      <c r="E16" s="851"/>
      <c r="F16" s="851"/>
      <c r="G16" s="851"/>
      <c r="H16" s="851"/>
      <c r="I16" s="851"/>
      <c r="J16" s="851"/>
      <c r="K16" s="851"/>
      <c r="L16" s="852"/>
      <c r="M16" s="46"/>
      <c r="BP16" s="29" t="s">
        <v>26</v>
      </c>
      <c r="BQ16" s="29" t="s">
        <v>20</v>
      </c>
    </row>
    <row r="17" spans="1:69" ht="19.5" customHeight="1" thickBot="1" x14ac:dyDescent="0.3">
      <c r="A17" s="797"/>
      <c r="B17" s="797"/>
      <c r="C17" s="797"/>
      <c r="D17" s="797"/>
      <c r="E17" s="797"/>
      <c r="F17" s="797"/>
      <c r="G17" s="797"/>
      <c r="H17" s="797"/>
      <c r="I17" s="797"/>
      <c r="J17" s="797"/>
      <c r="K17" s="797"/>
      <c r="L17" s="797"/>
      <c r="M17" s="46"/>
    </row>
    <row r="18" spans="1:69" ht="30" customHeight="1" thickBot="1" x14ac:dyDescent="0.3">
      <c r="A18" s="796" t="s">
        <v>27</v>
      </c>
      <c r="B18" s="796"/>
      <c r="C18" s="796"/>
      <c r="D18" s="796"/>
      <c r="E18" s="796"/>
      <c r="F18" s="796"/>
      <c r="G18" s="796"/>
      <c r="H18" s="796"/>
      <c r="I18" s="796"/>
      <c r="J18" s="796"/>
      <c r="K18" s="796"/>
      <c r="L18" s="796"/>
      <c r="M18" s="46"/>
    </row>
    <row r="19" spans="1:69" ht="6" customHeight="1" thickBot="1" x14ac:dyDescent="0.3">
      <c r="A19" s="55"/>
      <c r="B19" s="55"/>
      <c r="C19" s="55"/>
      <c r="D19" s="55"/>
      <c r="E19" s="55"/>
      <c r="F19" s="55"/>
      <c r="G19" s="55"/>
      <c r="H19" s="55"/>
      <c r="I19" s="55"/>
      <c r="J19" s="55"/>
      <c r="K19" s="63"/>
      <c r="L19" s="63"/>
    </row>
    <row r="20" spans="1:69" ht="25.5" customHeight="1" thickBot="1" x14ac:dyDescent="0.3">
      <c r="A20" s="807" t="str">
        <f>IF($D$5="Prestação de serviços de apoio administrativo","","Volumes de cada item do objeto - parte fixa:")</f>
        <v>Volumes de cada item do objeto - parte fixa:</v>
      </c>
      <c r="B20" s="807" t="str">
        <f>IF($D$5="Prestação de serviços de apoio administrativo","","Observações:")</f>
        <v>Observações:</v>
      </c>
      <c r="C20" s="807"/>
      <c r="D20" s="807"/>
      <c r="E20" s="807"/>
      <c r="F20" s="807" t="str">
        <f>IF($D$5="Prestação de serviços de apoio administrativo","","ÁREA")</f>
        <v>ÁREA</v>
      </c>
      <c r="G20" s="807" t="str">
        <f>IF($D$5="Prestação de serviços de apoio administrativo","","Número somente de Residentes")</f>
        <v>Número somente de Residentes</v>
      </c>
      <c r="H20" s="807"/>
      <c r="I20" s="807"/>
      <c r="J20" s="807"/>
      <c r="K20" s="807" t="str">
        <f>IF($D$5="Prestação de serviços de apoio administrativo","","OBSERVAÇÕES")</f>
        <v>OBSERVAÇÕES</v>
      </c>
      <c r="L20" s="807"/>
      <c r="BP20" s="29" t="s">
        <v>28</v>
      </c>
      <c r="BQ20" s="29" t="s">
        <v>29</v>
      </c>
    </row>
    <row r="21" spans="1:69" ht="25.5" customHeight="1" thickBot="1" x14ac:dyDescent="0.3">
      <c r="A21" s="807"/>
      <c r="B21" s="807"/>
      <c r="C21" s="807"/>
      <c r="D21" s="807"/>
      <c r="E21" s="807"/>
      <c r="F21" s="807"/>
      <c r="G21" s="57" t="str">
        <f>IF($D$5="Prestação de serviços de apoio administrativo","","4h/dia")</f>
        <v>4h/dia</v>
      </c>
      <c r="H21" s="57" t="str">
        <f>IF($D$5="Prestação de serviços de apoio administrativo","","6h/dia")</f>
        <v>6h/dia</v>
      </c>
      <c r="I21" s="57" t="str">
        <f>IF($D$5="Prestação de serviços de apoio administrativo","","8h/dia")</f>
        <v>8h/dia</v>
      </c>
      <c r="J21" s="57" t="str">
        <f>IF($D$5="Prestação de serviços de apoio administrativo","","12/36")</f>
        <v>12/36</v>
      </c>
      <c r="K21" s="807"/>
      <c r="L21" s="807"/>
      <c r="M21" s="246"/>
      <c r="BP21" s="29" t="s">
        <v>30</v>
      </c>
      <c r="BQ21" s="29" t="s">
        <v>20</v>
      </c>
    </row>
    <row r="22" spans="1:69" ht="30" customHeight="1" thickBot="1" x14ac:dyDescent="0.3">
      <c r="A22" s="251" t="str">
        <f>IF($D$5="Prestação de serviços de apoio administrativo","","Área Interna somada a externa convertida (800/1.800 m²)")</f>
        <v>Área Interna somada a externa convertida (800/1.800 m²)</v>
      </c>
      <c r="B22" s="801" t="str">
        <f>IF($D$5="Prestação de serviços de apoio administrativo","","Parâmetro é 800m² internos com adaptação as especificidades e necessidades de cada Unidade")</f>
        <v>Parâmetro é 800m² internos com adaptação as especificidades e necessidades de cada Unidade</v>
      </c>
      <c r="C22" s="801"/>
      <c r="D22" s="801"/>
      <c r="E22" s="801"/>
      <c r="F22" s="253">
        <v>104848.92</v>
      </c>
      <c r="G22" s="254">
        <v>47</v>
      </c>
      <c r="H22" s="254">
        <v>35</v>
      </c>
      <c r="I22" s="254">
        <v>134</v>
      </c>
      <c r="J22" s="254">
        <v>0</v>
      </c>
      <c r="K22" s="807"/>
      <c r="L22" s="807"/>
      <c r="M22" s="246">
        <f>G22+I22</f>
        <v>181</v>
      </c>
      <c r="BP22" s="29" t="s">
        <v>31</v>
      </c>
      <c r="BQ22" s="29" t="s">
        <v>29</v>
      </c>
    </row>
    <row r="23" spans="1:69" ht="54" customHeight="1" thickBot="1" x14ac:dyDescent="0.3">
      <c r="A23" s="800" t="str">
        <f>IF($D$5="Prestação de serviços de apoio administrativo","","Área de Jardinagem - periodicidade mínima - 
1 visita mensal")</f>
        <v>Área de Jardinagem - periodicidade mínima - 
1 visita mensal</v>
      </c>
      <c r="B23" s="800" t="str">
        <f>IF($D$5="Prestação de serviços de apoio administrativo","","Parâmetro de produtividade dos serviços de jardinagem: até 1.200m² conforme atividade/local")</f>
        <v>Parâmetro de produtividade dos serviços de jardinagem: até 1.200m² conforme atividade/local</v>
      </c>
      <c r="C23" s="800"/>
      <c r="D23" s="800"/>
      <c r="E23" s="800"/>
      <c r="F23" s="824">
        <v>3317.38</v>
      </c>
      <c r="G23" s="800" t="str">
        <f>IF($D$5="Prestação de serviços de apoio administrativo","","1 profissional ou subcontratação de empresa especializada ")</f>
        <v xml:space="preserve">1 profissional ou subcontratação de empresa especializada </v>
      </c>
      <c r="H23" s="255" t="str">
        <f>IF($D$5="Prestação de serviços de apoio administrativo","","Agências Capital e Metropolitana")</f>
        <v>Agências Capital e Metropolitana</v>
      </c>
      <c r="I23" s="256">
        <f>F10</f>
        <v>47</v>
      </c>
      <c r="J23" s="255" t="str">
        <f>IF($D$5="Prestação de serviços de apoio administrativo","","Área Meio Capital e Metropolitana")</f>
        <v>Área Meio Capital e Metropolitana</v>
      </c>
      <c r="K23" s="841">
        <f>J10</f>
        <v>0</v>
      </c>
      <c r="L23" s="841"/>
      <c r="BP23" s="29" t="s">
        <v>32</v>
      </c>
      <c r="BQ23" s="29" t="s">
        <v>29</v>
      </c>
    </row>
    <row r="24" spans="1:69" ht="30" customHeight="1" thickBot="1" x14ac:dyDescent="0.3">
      <c r="A24" s="800"/>
      <c r="B24" s="800"/>
      <c r="C24" s="800"/>
      <c r="D24" s="800"/>
      <c r="E24" s="800"/>
      <c r="F24" s="824"/>
      <c r="G24" s="800"/>
      <c r="H24" s="255" t="str">
        <f>IF($D$5="Prestação de serviços de apoio administrativo","","Agências Interioranas")</f>
        <v>Agências Interioranas</v>
      </c>
      <c r="I24" s="256">
        <f>F11</f>
        <v>132</v>
      </c>
      <c r="J24" s="255" t="str">
        <f>IF($D$5="Prestação de serviços de apoio administrativo","","Área Meio Interioranas")</f>
        <v>Área Meio Interioranas</v>
      </c>
      <c r="K24" s="841">
        <f>J11</f>
        <v>0</v>
      </c>
      <c r="L24" s="841"/>
      <c r="BP24" s="29" t="s">
        <v>33</v>
      </c>
      <c r="BQ24" s="29" t="s">
        <v>34</v>
      </c>
    </row>
    <row r="25" spans="1:69" ht="50.25" customHeight="1" thickBot="1" x14ac:dyDescent="0.3">
      <c r="A25" s="251" t="str">
        <f>IF($D$5="Prestação de serviços de apoio administrativo","","Área de Controle de Pragas - 
periodicidade trimestral")</f>
        <v>Área de Controle de Pragas - 
periodicidade trimestral</v>
      </c>
      <c r="B25" s="801" t="str">
        <f>IF($D$5="Prestação de serviços de apoio administrativo","","Soma áreas externa, interna, jardins, SNC - a tratar a cada 3 meses - área mês  é o total m² / 3")</f>
        <v>Soma áreas externa, interna, jardins, SNC - a tratar a cada 3 meses - área mês  é o total m² / 3</v>
      </c>
      <c r="C25" s="801"/>
      <c r="D25" s="801"/>
      <c r="E25" s="801"/>
      <c r="F25" s="253">
        <v>122617.19</v>
      </c>
      <c r="G25" s="260">
        <f>IF(F25="","",F25/3)</f>
        <v>40872.396666666667</v>
      </c>
      <c r="H25" s="801" t="str">
        <f>IF($D$5="Prestação de serviços de apoio administrativo","","2 profissionais, com 1 visita a cada 90 dias + Técnico Quimico")</f>
        <v>2 profissionais, com 1 visita a cada 90 dias + Técnico Quimico</v>
      </c>
      <c r="I25" s="801"/>
      <c r="J25" s="258" t="str">
        <f>IF($D$5="Prestação de serviços de apoio administrativo","","Agências com Jardim")</f>
        <v>Agências com Jardim</v>
      </c>
      <c r="K25" s="826">
        <v>52</v>
      </c>
      <c r="L25" s="826"/>
      <c r="BP25" s="29" t="s">
        <v>35</v>
      </c>
      <c r="BQ25" s="29" t="s">
        <v>11</v>
      </c>
    </row>
    <row r="26" spans="1:69" ht="55.5" customHeight="1" thickBot="1" x14ac:dyDescent="0.3">
      <c r="A26" s="63" t="str">
        <f>IF($D$5="Prestação de serviços de apoio administrativo","","Área SAA e SNC - limpeza finais de semana")</f>
        <v>Área SAA e SNC - limpeza finais de semana</v>
      </c>
      <c r="B26" s="800" t="str">
        <f>IF($D$5="Prestação de serviços de apoio administrativo","","Média de dias não úteis no mês: 10 dias com equipes dimensionadas por região atendida")</f>
        <v>Média de dias não úteis no mês: 10 dias com equipes dimensionadas por região atendida</v>
      </c>
      <c r="C26" s="800"/>
      <c r="D26" s="800"/>
      <c r="E26" s="800"/>
      <c r="F26" s="253">
        <v>10259.17</v>
      </c>
      <c r="G26" s="839" t="str">
        <f>IF($D$5="Prestação de serviços de apoio administrativo","","Livre, base da produtividade 600m²/dia")</f>
        <v>Livre, base da produtividade 600m²/dia</v>
      </c>
      <c r="H26" s="839"/>
      <c r="I26" s="800" t="str">
        <f>IF($D$5="Prestação de serviços de apoio administrativo","","Preço para profissional limpar e se deslocar entre Agências")</f>
        <v>Preço para profissional limpar e se deslocar entre Agências</v>
      </c>
      <c r="J26" s="800"/>
      <c r="K26" s="800"/>
      <c r="L26" s="800"/>
      <c r="BP26" s="29" t="s">
        <v>36</v>
      </c>
      <c r="BQ26" s="29" t="s">
        <v>20</v>
      </c>
    </row>
    <row r="27" spans="1:69" ht="30" customHeight="1" thickBot="1" x14ac:dyDescent="0.3">
      <c r="A27" s="251" t="str">
        <f>IF($D$5="Prestação de serviços de apoio administrativo","","Equipe volante residente em base operacional CAIXA")</f>
        <v>Equipe volante residente em base operacional CAIXA</v>
      </c>
      <c r="B27" s="801" t="str">
        <f>IF($D$5="Prestação de serviços de apoio administrativo","","Critério de capacidade logística para  atender média de 4 Unidades críticas por mês - 5% área")</f>
        <v>Critério de capacidade logística para  atender média de 4 Unidades críticas por mês - 5% área</v>
      </c>
      <c r="C27" s="801"/>
      <c r="D27" s="801"/>
      <c r="E27" s="801"/>
      <c r="F27" s="257">
        <f>IF(F22="","",ROUND(F22*5%,2))</f>
        <v>5242.45</v>
      </c>
      <c r="G27" s="825" t="str">
        <f>IF($D$5="Prestação de serviços de apoio administrativo","","Boa prática: Equipe de 2 a 3 pessoas por Região")</f>
        <v>Boa prática: Equipe de 2 a 3 pessoas por Região</v>
      </c>
      <c r="H27" s="825"/>
      <c r="I27" s="825"/>
      <c r="J27" s="825"/>
      <c r="K27" s="825"/>
      <c r="L27" s="825"/>
      <c r="BP27" s="29" t="s">
        <v>8</v>
      </c>
      <c r="BQ27" s="29" t="s">
        <v>37</v>
      </c>
    </row>
    <row r="28" spans="1:69" ht="30" customHeight="1" thickBot="1" x14ac:dyDescent="0.3">
      <c r="A28" s="63" t="str">
        <f>IF($D$5="Prestação de serviços de apoio administrativo","","Serviços de limpeza de fachada com risco por cronograma")</f>
        <v>Serviços de limpeza de fachada com risco por cronograma</v>
      </c>
      <c r="B28" s="800" t="s">
        <v>38</v>
      </c>
      <c r="C28" s="800"/>
      <c r="D28" s="800"/>
      <c r="E28" s="800"/>
      <c r="F28" s="253">
        <v>1728.87</v>
      </c>
      <c r="G28" s="830" t="str">
        <f>IF($D$5="Prestação de serviços de apoio administrativo","","Qde estimada de Unidades com fachada de risco")</f>
        <v>Qde estimada de Unidades com fachada de risco</v>
      </c>
      <c r="H28" s="830"/>
      <c r="I28" s="830"/>
      <c r="J28" s="830"/>
      <c r="K28" s="826">
        <v>35</v>
      </c>
      <c r="L28" s="826"/>
      <c r="BP28" s="29" t="s">
        <v>39</v>
      </c>
      <c r="BQ28" s="29" t="s">
        <v>20</v>
      </c>
    </row>
    <row r="29" spans="1:69" ht="30" customHeight="1" thickBot="1" x14ac:dyDescent="0.3">
      <c r="A29" s="798" t="s">
        <v>40</v>
      </c>
      <c r="B29" s="807" t="s">
        <v>41</v>
      </c>
      <c r="C29" s="807"/>
      <c r="D29" s="821" t="s">
        <v>42</v>
      </c>
      <c r="E29" s="821"/>
      <c r="F29" s="827" t="s">
        <v>43</v>
      </c>
      <c r="G29" s="827"/>
      <c r="H29" s="798"/>
      <c r="I29" s="798"/>
      <c r="J29" s="798"/>
      <c r="K29" s="798"/>
      <c r="L29" s="798"/>
    </row>
    <row r="30" spans="1:69" ht="30" customHeight="1" thickBot="1" x14ac:dyDescent="0.3">
      <c r="A30" s="798"/>
      <c r="B30" s="828">
        <v>20</v>
      </c>
      <c r="C30" s="828"/>
      <c r="D30" s="828">
        <v>10</v>
      </c>
      <c r="E30" s="828"/>
      <c r="F30" s="829">
        <v>10</v>
      </c>
      <c r="G30" s="829"/>
      <c r="H30" s="798"/>
      <c r="I30" s="798"/>
      <c r="J30" s="798"/>
      <c r="K30" s="798"/>
      <c r="L30" s="798"/>
    </row>
    <row r="31" spans="1:69" ht="6" customHeight="1" thickBot="1" x14ac:dyDescent="0.3">
      <c r="A31" s="800"/>
      <c r="B31" s="800"/>
      <c r="C31" s="800"/>
      <c r="D31" s="800"/>
      <c r="E31" s="800"/>
      <c r="F31" s="800"/>
      <c r="G31" s="800"/>
      <c r="H31" s="800"/>
      <c r="I31" s="800"/>
      <c r="J31" s="800"/>
      <c r="K31" s="63"/>
      <c r="L31" s="63"/>
      <c r="BP31" s="29" t="s">
        <v>44</v>
      </c>
      <c r="BQ31" s="29" t="s">
        <v>20</v>
      </c>
    </row>
    <row r="32" spans="1:69" ht="33" customHeight="1" thickBot="1" x14ac:dyDescent="0.3">
      <c r="A32" s="261" t="str">
        <f>IF($D$5="Prestação de serviços de apoio administrativo","","Volumes de cada item do objeto - parte estimada:")</f>
        <v>Volumes de cada item do objeto - parte estimada:</v>
      </c>
      <c r="B32" s="798" t="str">
        <f>IF($D$5="Prestação de serviços de apoio administrativo","","Observações:")</f>
        <v>Observações:</v>
      </c>
      <c r="C32" s="798"/>
      <c r="D32" s="798"/>
      <c r="E32" s="798"/>
      <c r="F32" s="262" t="str">
        <f>IF($D$5="Prestação de serviços de apoio administrativo","","Total de m² estimado")</f>
        <v>Total de m² estimado</v>
      </c>
      <c r="G32" s="798" t="str">
        <f>IF($D$5="Prestação de serviços de apoio administrativo","","OBSERVAÇÕES")</f>
        <v>OBSERVAÇÕES</v>
      </c>
      <c r="H32" s="798"/>
      <c r="I32" s="798"/>
      <c r="J32" s="798"/>
      <c r="K32" s="798"/>
      <c r="L32" s="798"/>
    </row>
    <row r="33" spans="1:69" ht="30" customHeight="1" thickBot="1" x14ac:dyDescent="0.3">
      <c r="A33" s="251" t="str">
        <f>IF($D$5="Prestação de serviços de apoio administrativo","","Serviços sob demanda - Limpeza extra eventual")</f>
        <v>Serviços sob demanda - Limpeza extra eventual</v>
      </c>
      <c r="B33" s="801" t="str">
        <f>IF($D$5="Prestação de serviços de apoio administrativo","","Pós obras, eventos externos, calamidade pública - estimativa mensal - 5% área interna/externa")</f>
        <v>Pós obras, eventos externos, calamidade pública - estimativa mensal - 5% área interna/externa</v>
      </c>
      <c r="C33" s="801"/>
      <c r="D33" s="801"/>
      <c r="E33" s="801"/>
      <c r="F33" s="257">
        <f>IF(F22="","",F22*5%)</f>
        <v>5242.4459999999999</v>
      </c>
      <c r="G33" s="801" t="str">
        <f>IF($D$5="Prestação de serviços de apoio administrativo","","Equipe dimensionada a cada demanda, a partir dos custos totais da atividade = preço m² interno")</f>
        <v>Equipe dimensionada a cada demanda, a partir dos custos totais da atividade = preço m² interno</v>
      </c>
      <c r="H33" s="801"/>
      <c r="I33" s="801"/>
      <c r="J33" s="801"/>
      <c r="K33" s="801"/>
      <c r="L33" s="801"/>
      <c r="BP33" s="29" t="s">
        <v>45</v>
      </c>
      <c r="BQ33" s="29" t="s">
        <v>37</v>
      </c>
    </row>
    <row r="34" spans="1:69" ht="30" customHeight="1" thickBot="1" x14ac:dyDescent="0.3">
      <c r="A34" s="259" t="str">
        <f>IF($D$5="Prestação de serviços de apoio administrativo","","Serviços sob demanda - Controle de Pragas extra")</f>
        <v>Serviços sob demanda - Controle de Pragas extra</v>
      </c>
      <c r="B34" s="799" t="str">
        <f>IF($D$5="Prestação de serviços de apoio administrativo","","Infestações diversas - estimativa mensal da área trimestral - 2% da área total de controle")</f>
        <v>Infestações diversas - estimativa mensal da área trimestral - 2% da área total de controle</v>
      </c>
      <c r="C34" s="799"/>
      <c r="D34" s="799"/>
      <c r="E34" s="799"/>
      <c r="F34" s="260">
        <f>IF(F25="","",(F25/3)*2%)</f>
        <v>817.44793333333337</v>
      </c>
      <c r="G34" s="799" t="str">
        <f>IF($D$5="Prestação de serviços de apoio administrativo","","Poderá ser a mesma equipe do cronograma trimestral, poderá ser própria ou subcontratada")</f>
        <v>Poderá ser a mesma equipe do cronograma trimestral, poderá ser própria ou subcontratada</v>
      </c>
      <c r="H34" s="799"/>
      <c r="I34" s="799"/>
      <c r="J34" s="799"/>
      <c r="K34" s="799"/>
      <c r="L34" s="799"/>
      <c r="BP34" s="29" t="s">
        <v>46</v>
      </c>
      <c r="BQ34" s="29" t="s">
        <v>11</v>
      </c>
    </row>
    <row r="35" spans="1:69" s="53" customFormat="1" ht="30" customHeight="1" thickBot="1" x14ac:dyDescent="0.3">
      <c r="A35" s="251" t="str">
        <f>IF($D$5="Prestação de serviços de apoio administrativo","","Serviços sob demanda - Reconstituição de Jardim - Extras poda árvores")</f>
        <v>Serviços sob demanda - Reconstituição de Jardim - Extras poda árvores</v>
      </c>
      <c r="B35" s="801" t="str">
        <f>IF($D$5="Prestação de serviços de apoio administrativo","","Solução pós vandalismo/eventos naturais/Risco de galhos altos - análise orçamentos - 5% área jardim")</f>
        <v>Solução pós vandalismo/eventos naturais/Risco de galhos altos - análise orçamentos - 5% área jardim</v>
      </c>
      <c r="C35" s="801"/>
      <c r="D35" s="801"/>
      <c r="E35" s="801"/>
      <c r="F35" s="257">
        <f>IF(F23="","",F23*5%)</f>
        <v>165.86900000000003</v>
      </c>
      <c r="G35" s="801" t="str">
        <f>IF($D$5="Prestação de serviços de apoio administrativo","","Profissional ou equipe especializada, poderá ser equipe própria ou subcontratada")</f>
        <v>Profissional ou equipe especializada, poderá ser equipe própria ou subcontratada</v>
      </c>
      <c r="H35" s="801"/>
      <c r="I35" s="801"/>
      <c r="J35" s="801"/>
      <c r="K35" s="801"/>
      <c r="L35" s="801"/>
      <c r="M35" s="64"/>
      <c r="BP35" s="54" t="s">
        <v>47</v>
      </c>
      <c r="BQ35" s="54" t="s">
        <v>11</v>
      </c>
    </row>
    <row r="36" spans="1:69" s="53" customFormat="1" ht="30" customHeight="1" thickBot="1" x14ac:dyDescent="0.3">
      <c r="A36" s="259" t="str">
        <f>IF($D$5="Prestação de serviços de apoio administrativo","","Serviços sob demanda - Higienização e reforço de limpeza em áreas internas")</f>
        <v>Serviços sob demanda - Higienização e reforço de limpeza em áreas internas</v>
      </c>
      <c r="B36" s="799" t="str">
        <f>IF($D$5="Prestação de serviços de apoio administrativo","","Serviço extra de higienização e reforço de limpeza em áreas críticas sob demanda - 5% área interna")</f>
        <v>Serviço extra de higienização e reforço de limpeza em áreas críticas sob demanda - 5% área interna</v>
      </c>
      <c r="C36" s="799"/>
      <c r="D36" s="799"/>
      <c r="E36" s="799"/>
      <c r="F36" s="260">
        <f>IF(F22="","",F22*5%)</f>
        <v>5242.4459999999999</v>
      </c>
      <c r="G36" s="799" t="str">
        <f>IF($D$5="Prestação de serviços de apoio administrativo","","Equipe dimensionada a cada demanda, a partir dos custos totais da atividade = preço m² interno")</f>
        <v>Equipe dimensionada a cada demanda, a partir dos custos totais da atividade = preço m² interno</v>
      </c>
      <c r="H36" s="799"/>
      <c r="I36" s="799"/>
      <c r="J36" s="799"/>
      <c r="K36" s="799"/>
      <c r="L36" s="799"/>
      <c r="M36" s="64"/>
      <c r="BP36" s="54" t="s">
        <v>48</v>
      </c>
      <c r="BQ36" s="54" t="s">
        <v>37</v>
      </c>
    </row>
    <row r="37" spans="1:69" ht="30" customHeight="1" thickBot="1" x14ac:dyDescent="0.3">
      <c r="A37" s="251" t="str">
        <f>IF($D$5="Prestação de serviços de apoio administrativo","","Serviços de limpeza de fachada com risco sob demanda")</f>
        <v>Serviços de limpeza de fachada com risco sob demanda</v>
      </c>
      <c r="B37" s="801" t="s">
        <v>49</v>
      </c>
      <c r="C37" s="801"/>
      <c r="D37" s="801"/>
      <c r="E37" s="801"/>
      <c r="F37" s="619">
        <f>F28*10%</f>
        <v>172.887</v>
      </c>
      <c r="G37" s="830" t="str">
        <f>IF($D$5="Prestação de serviços de apoio administrativo","","Qde estimada de Unidades com fachada de risco")</f>
        <v>Qde estimada de Unidades com fachada de risco</v>
      </c>
      <c r="H37" s="830"/>
      <c r="I37" s="830"/>
      <c r="J37" s="830"/>
      <c r="K37" s="826"/>
      <c r="L37" s="826"/>
      <c r="BP37" s="29" t="s">
        <v>50</v>
      </c>
      <c r="BQ37" s="29" t="s">
        <v>34</v>
      </c>
    </row>
    <row r="38" spans="1:69" ht="9.75" customHeight="1" thickBot="1" x14ac:dyDescent="0.3">
      <c r="A38" s="848"/>
      <c r="B38" s="795"/>
      <c r="C38" s="795"/>
      <c r="D38" s="795"/>
      <c r="E38" s="795"/>
      <c r="F38" s="795"/>
      <c r="G38" s="795"/>
      <c r="H38" s="795"/>
      <c r="I38" s="795"/>
      <c r="J38" s="795"/>
      <c r="K38" s="795"/>
      <c r="L38" s="849"/>
    </row>
    <row r="39" spans="1:69" ht="30" customHeight="1" thickBot="1" x14ac:dyDescent="0.3">
      <c r="A39" s="796" t="str">
        <f>IF($D$5="Prestação de serviços de apoio administrativo","DIMENSIONAMENTO DAS UNIDADES ATENDIDAS NÃO NECESSÁRIO","DIMENSIONAMENTO DAS UNIDADES ATENDIDAS - CAIXA CULTURAL")</f>
        <v>DIMENSIONAMENTO DAS UNIDADES ATENDIDAS - CAIXA CULTURAL</v>
      </c>
      <c r="B39" s="796"/>
      <c r="C39" s="796"/>
      <c r="D39" s="796"/>
      <c r="E39" s="796"/>
      <c r="F39" s="796"/>
      <c r="G39" s="796"/>
      <c r="H39" s="796"/>
      <c r="I39" s="796"/>
      <c r="J39" s="796"/>
      <c r="K39" s="796"/>
      <c r="L39" s="796"/>
      <c r="M39" s="46"/>
      <c r="BP39" s="29" t="s">
        <v>26</v>
      </c>
      <c r="BQ39" s="29" t="s">
        <v>20</v>
      </c>
    </row>
    <row r="40" spans="1:69" ht="6" customHeight="1" thickBot="1" x14ac:dyDescent="0.3">
      <c r="A40" s="55"/>
      <c r="B40" s="55"/>
      <c r="C40" s="55"/>
      <c r="D40" s="55"/>
      <c r="E40" s="55"/>
      <c r="F40" s="55"/>
      <c r="G40" s="55"/>
      <c r="H40" s="55"/>
      <c r="I40" s="55"/>
      <c r="J40" s="55"/>
      <c r="K40" s="63"/>
      <c r="L40" s="63"/>
      <c r="BP40" s="29" t="s">
        <v>51</v>
      </c>
      <c r="BQ40" s="29" t="s">
        <v>34</v>
      </c>
    </row>
    <row r="41" spans="1:69" ht="25.5" customHeight="1" thickBot="1" x14ac:dyDescent="0.3">
      <c r="A41" s="807" t="str">
        <f>IF($D$5="Prestação de serviços de apoio administrativo","","Volumes de cada item do objeto - parte fixa:")</f>
        <v>Volumes de cada item do objeto - parte fixa:</v>
      </c>
      <c r="B41" s="807" t="str">
        <f>IF($D$5="Prestação de serviços de apoio administrativo","","Observações:")</f>
        <v>Observações:</v>
      </c>
      <c r="C41" s="807"/>
      <c r="D41" s="807"/>
      <c r="E41" s="807"/>
      <c r="F41" s="807" t="str">
        <f>IF($D$5="Prestação de serviços de apoio administrativo","","ÁREA")</f>
        <v>ÁREA</v>
      </c>
      <c r="G41" s="807" t="str">
        <f>IF($D$5="Prestação de serviços de apoio administrativo","","Número somente de Residentes")</f>
        <v>Número somente de Residentes</v>
      </c>
      <c r="H41" s="807"/>
      <c r="I41" s="807"/>
      <c r="J41" s="807"/>
      <c r="K41" s="807" t="str">
        <f>IF($D$5="Prestação de serviços de apoio administrativo","","OBSERVAÇÕES")</f>
        <v>OBSERVAÇÕES</v>
      </c>
      <c r="L41" s="807"/>
      <c r="BP41" s="29" t="s">
        <v>28</v>
      </c>
      <c r="BQ41" s="29" t="s">
        <v>29</v>
      </c>
    </row>
    <row r="42" spans="1:69" ht="25.5" customHeight="1" thickBot="1" x14ac:dyDescent="0.3">
      <c r="A42" s="807"/>
      <c r="B42" s="807"/>
      <c r="C42" s="807"/>
      <c r="D42" s="807"/>
      <c r="E42" s="807"/>
      <c r="F42" s="807"/>
      <c r="G42" s="57" t="str">
        <f>IF($D$5="Prestação de serviços de apoio administrativo","","4h/dia")</f>
        <v>4h/dia</v>
      </c>
      <c r="H42" s="57" t="str">
        <f>IF($D$5="Prestação de serviços de apoio administrativo","","6h/dia")</f>
        <v>6h/dia</v>
      </c>
      <c r="I42" s="57" t="str">
        <f>IF($D$5="Prestação de serviços de apoio administrativo","","8h/dia")</f>
        <v>8h/dia</v>
      </c>
      <c r="J42" s="57" t="str">
        <f>IF($D$5="Prestação de serviços de apoio administrativo","","12/36")</f>
        <v>12/36</v>
      </c>
      <c r="K42" s="807"/>
      <c r="L42" s="807"/>
      <c r="M42" s="246"/>
      <c r="BP42" s="29" t="s">
        <v>30</v>
      </c>
      <c r="BQ42" s="29" t="s">
        <v>20</v>
      </c>
    </row>
    <row r="43" spans="1:69" ht="30" customHeight="1" thickBot="1" x14ac:dyDescent="0.3">
      <c r="A43" s="251" t="str">
        <f>IF($D$5="Prestação de serviços de apoio administrativo","","Área Interna somada a externa convertida (800/1.800 m²)")</f>
        <v>Área Interna somada a externa convertida (800/1.800 m²)</v>
      </c>
      <c r="B43" s="801" t="str">
        <f>IF($D$5="Prestação de serviços de apoio administrativo","","Parâmetro é 800m² internos com adaptação as especificidades e necessidades de cada Unidade")</f>
        <v>Parâmetro é 800m² internos com adaptação as especificidades e necessidades de cada Unidade</v>
      </c>
      <c r="C43" s="801"/>
      <c r="D43" s="801"/>
      <c r="E43" s="801"/>
      <c r="F43" s="253"/>
      <c r="G43" s="622">
        <v>0</v>
      </c>
      <c r="H43" s="254">
        <v>0</v>
      </c>
      <c r="I43" s="254">
        <v>0</v>
      </c>
      <c r="J43" s="254">
        <v>0</v>
      </c>
      <c r="K43" s="807"/>
      <c r="L43" s="807"/>
      <c r="BP43" s="29" t="s">
        <v>31</v>
      </c>
      <c r="BQ43" s="29" t="s">
        <v>29</v>
      </c>
    </row>
    <row r="44" spans="1:69" ht="54" customHeight="1" thickBot="1" x14ac:dyDescent="0.3">
      <c r="A44" s="800" t="str">
        <f>IF($D$5="Prestação de serviços de apoio administrativo","","Área de Jardinagem - periodicidade mínima - 
1 visita mensal")</f>
        <v>Área de Jardinagem - periodicidade mínima - 
1 visita mensal</v>
      </c>
      <c r="B44" s="800" t="str">
        <f>IF($D$5="Prestação de serviços de apoio administrativo","","Parâmetro de produtividade dos serviços de jardinagem: até 1.200m² conforme atividade/local")</f>
        <v>Parâmetro de produtividade dos serviços de jardinagem: até 1.200m² conforme atividade/local</v>
      </c>
      <c r="C44" s="800"/>
      <c r="D44" s="800"/>
      <c r="E44" s="800"/>
      <c r="F44" s="840">
        <v>0</v>
      </c>
      <c r="G44" s="842" t="s">
        <v>550</v>
      </c>
      <c r="H44" s="621" t="str">
        <f>IF($D$5="Prestação de serviços de apoio administrativo","","Agências Capital e Metropolitana")</f>
        <v>Agências Capital e Metropolitana</v>
      </c>
      <c r="I44" s="256"/>
      <c r="J44" s="255" t="str">
        <f>IF($D$5="Prestação de serviços de apoio administrativo","","Área Meio Capital e Metropolitana")</f>
        <v>Área Meio Capital e Metropolitana</v>
      </c>
      <c r="K44" s="841"/>
      <c r="L44" s="841"/>
      <c r="BP44" s="29" t="s">
        <v>32</v>
      </c>
      <c r="BQ44" s="29" t="s">
        <v>29</v>
      </c>
    </row>
    <row r="45" spans="1:69" ht="30" customHeight="1" thickBot="1" x14ac:dyDescent="0.3">
      <c r="A45" s="800"/>
      <c r="B45" s="800"/>
      <c r="C45" s="800"/>
      <c r="D45" s="800"/>
      <c r="E45" s="800"/>
      <c r="F45" s="840"/>
      <c r="G45" s="843"/>
      <c r="H45" s="621" t="str">
        <f>IF($D$5="Prestação de serviços de apoio administrativo","","Agências Interioranas")</f>
        <v>Agências Interioranas</v>
      </c>
      <c r="I45" s="256"/>
      <c r="J45" s="255" t="str">
        <f>IF($D$5="Prestação de serviços de apoio administrativo","","Área Meio Interioranas")</f>
        <v>Área Meio Interioranas</v>
      </c>
      <c r="K45" s="841"/>
      <c r="L45" s="841"/>
      <c r="BP45" s="29" t="s">
        <v>33</v>
      </c>
      <c r="BQ45" s="29" t="s">
        <v>34</v>
      </c>
    </row>
    <row r="46" spans="1:69" ht="50.25" customHeight="1" thickBot="1" x14ac:dyDescent="0.3">
      <c r="A46" s="251" t="str">
        <f>IF($D$5="Prestação de serviços de apoio administrativo","","Área de Controle de Pragas - 
periodicidade trimestral")</f>
        <v>Área de Controle de Pragas - 
periodicidade trimestral</v>
      </c>
      <c r="B46" s="801" t="str">
        <f>IF($D$5="Prestação de serviços de apoio administrativo","","Soma áreas externa, interna, jardins, SNC - a tratar a cada 3 meses - área mês  é o total m² / 3")</f>
        <v>Soma áreas externa, interna, jardins, SNC - a tratar a cada 3 meses - área mês  é o total m² / 3</v>
      </c>
      <c r="C46" s="801"/>
      <c r="D46" s="801"/>
      <c r="E46" s="801"/>
      <c r="F46" s="620">
        <v>0</v>
      </c>
      <c r="G46" s="844"/>
      <c r="H46" s="837" t="str">
        <f>IF($D$5="Prestação de serviços de apoio administrativo","","2 profissionais, com 1 visita a cada 90 dias + Técnico Quimico")</f>
        <v>2 profissionais, com 1 visita a cada 90 dias + Técnico Quimico</v>
      </c>
      <c r="I46" s="801"/>
      <c r="J46" s="258" t="str">
        <f>IF($D$5="Prestação de serviços de apoio administrativo","","Agências com Jardim")</f>
        <v>Agências com Jardim</v>
      </c>
      <c r="K46" s="826">
        <v>0</v>
      </c>
      <c r="L46" s="826"/>
      <c r="BP46" s="29" t="s">
        <v>35</v>
      </c>
      <c r="BQ46" s="29" t="s">
        <v>11</v>
      </c>
    </row>
    <row r="47" spans="1:69" ht="55.5" customHeight="1" thickBot="1" x14ac:dyDescent="0.3">
      <c r="A47" s="63" t="str">
        <f>IF($D$5="Prestação de serviços de apoio administrativo","","Área SAA e SNC - limpeza finais de semana")</f>
        <v>Área SAA e SNC - limpeza finais de semana</v>
      </c>
      <c r="B47" s="800" t="str">
        <f>IF($D$5="Prestação de serviços de apoio administrativo","","Média de dias não úteis no mês: 10 dias com equipes dimensionadas por região atendida")</f>
        <v>Média de dias não úteis no mês: 10 dias com equipes dimensionadas por região atendida</v>
      </c>
      <c r="C47" s="800"/>
      <c r="D47" s="800"/>
      <c r="E47" s="800"/>
      <c r="F47" s="253">
        <v>0</v>
      </c>
      <c r="G47" s="838" t="s">
        <v>551</v>
      </c>
      <c r="H47" s="839"/>
      <c r="I47" s="800" t="str">
        <f>IF($D$5="Prestação de serviços de apoio administrativo","","Preço para profissional limpar e se deslocar entre Agências")</f>
        <v>Preço para profissional limpar e se deslocar entre Agências</v>
      </c>
      <c r="J47" s="800"/>
      <c r="K47" s="800"/>
      <c r="L47" s="800"/>
      <c r="BP47" s="29" t="s">
        <v>36</v>
      </c>
      <c r="BQ47" s="29" t="s">
        <v>20</v>
      </c>
    </row>
    <row r="48" spans="1:69" ht="30" customHeight="1" thickBot="1" x14ac:dyDescent="0.3">
      <c r="A48" s="251" t="str">
        <f>IF($D$5="Prestação de serviços de apoio administrativo","","Equipe volante residente em base operacional CAIXA")</f>
        <v>Equipe volante residente em base operacional CAIXA</v>
      </c>
      <c r="B48" s="801" t="str">
        <f>IF($D$5="Prestação de serviços de apoio administrativo","","Critério de capacidade logística para  atender média de 4 Unidades críticas por mês - 5% área")</f>
        <v>Critério de capacidade logística para  atender média de 4 Unidades críticas por mês - 5% área</v>
      </c>
      <c r="C48" s="801"/>
      <c r="D48" s="801"/>
      <c r="E48" s="801"/>
      <c r="F48" s="257">
        <v>0</v>
      </c>
      <c r="G48" s="825" t="str">
        <f>IF($D$5="Prestação de serviços de apoio administrativo","","Boa prática: Equipe de 2 a 3 pessoas por Região")</f>
        <v>Boa prática: Equipe de 2 a 3 pessoas por Região</v>
      </c>
      <c r="H48" s="825"/>
      <c r="I48" s="825"/>
      <c r="J48" s="825"/>
      <c r="K48" s="825"/>
      <c r="L48" s="825"/>
      <c r="BP48" s="29" t="s">
        <v>8</v>
      </c>
      <c r="BQ48" s="29" t="s">
        <v>37</v>
      </c>
    </row>
    <row r="49" spans="1:69" ht="30" customHeight="1" thickBot="1" x14ac:dyDescent="0.3">
      <c r="A49" s="63" t="str">
        <f>IF($D$5="Prestação de serviços de apoio administrativo","","Serviços de limpeza de fachada com risco por cronograma")</f>
        <v>Serviços de limpeza de fachada com risco por cronograma</v>
      </c>
      <c r="B49" s="800" t="s">
        <v>38</v>
      </c>
      <c r="C49" s="800"/>
      <c r="D49" s="800"/>
      <c r="E49" s="800"/>
      <c r="F49" s="619">
        <v>0</v>
      </c>
      <c r="G49" s="830" t="str">
        <f>IF($D$5="Prestação de serviços de apoio administrativo","","Qde estimada de Unidades com fachada de risco")</f>
        <v>Qde estimada de Unidades com fachada de risco</v>
      </c>
      <c r="H49" s="830"/>
      <c r="I49" s="830"/>
      <c r="J49" s="830"/>
      <c r="K49" s="826">
        <v>0</v>
      </c>
      <c r="L49" s="826"/>
      <c r="BP49" s="29" t="s">
        <v>39</v>
      </c>
      <c r="BQ49" s="29" t="s">
        <v>20</v>
      </c>
    </row>
    <row r="50" spans="1:69" ht="30" customHeight="1" thickBot="1" x14ac:dyDescent="0.3">
      <c r="A50" s="798" t="s">
        <v>52</v>
      </c>
      <c r="B50" s="807" t="s">
        <v>41</v>
      </c>
      <c r="C50" s="807"/>
      <c r="D50" s="821" t="s">
        <v>42</v>
      </c>
      <c r="E50" s="821"/>
      <c r="F50" s="827" t="s">
        <v>43</v>
      </c>
      <c r="G50" s="827"/>
      <c r="H50" s="831"/>
      <c r="I50" s="832"/>
      <c r="J50" s="832"/>
      <c r="K50" s="832"/>
      <c r="L50" s="833"/>
    </row>
    <row r="51" spans="1:69" ht="30" customHeight="1" thickBot="1" x14ac:dyDescent="0.3">
      <c r="A51" s="798"/>
      <c r="B51" s="828"/>
      <c r="C51" s="828"/>
      <c r="D51" s="828"/>
      <c r="E51" s="828"/>
      <c r="F51" s="829"/>
      <c r="G51" s="829"/>
      <c r="H51" s="834"/>
      <c r="I51" s="835"/>
      <c r="J51" s="835"/>
      <c r="K51" s="835"/>
      <c r="L51" s="836"/>
    </row>
    <row r="52" spans="1:69" ht="6" customHeight="1" thickBot="1" x14ac:dyDescent="0.3">
      <c r="A52" s="800"/>
      <c r="B52" s="800"/>
      <c r="C52" s="800"/>
      <c r="D52" s="800"/>
      <c r="E52" s="800"/>
      <c r="F52" s="800"/>
      <c r="G52" s="800"/>
      <c r="H52" s="800"/>
      <c r="I52" s="800"/>
      <c r="J52" s="800"/>
      <c r="K52" s="63"/>
      <c r="L52" s="63"/>
      <c r="BP52" s="29" t="s">
        <v>44</v>
      </c>
      <c r="BQ52" s="29" t="s">
        <v>20</v>
      </c>
    </row>
    <row r="53" spans="1:69" ht="33" customHeight="1" thickBot="1" x14ac:dyDescent="0.3">
      <c r="A53" s="261" t="str">
        <f>IF($D$5="Prestação de serviços de apoio administrativo","","Volumes de cada item do objeto - parte estimada:")</f>
        <v>Volumes de cada item do objeto - parte estimada:</v>
      </c>
      <c r="B53" s="798" t="str">
        <f>IF($D$5="Prestação de serviços de apoio administrativo","","Observações:")</f>
        <v>Observações:</v>
      </c>
      <c r="C53" s="798"/>
      <c r="D53" s="798"/>
      <c r="E53" s="798"/>
      <c r="F53" s="262" t="str">
        <f>IF($D$5="Prestação de serviços de apoio administrativo","","Total de m² estimado")</f>
        <v>Total de m² estimado</v>
      </c>
      <c r="G53" s="798" t="str">
        <f>IF($D$5="Prestação de serviços de apoio administrativo","","OBSERVAÇÕES")</f>
        <v>OBSERVAÇÕES</v>
      </c>
      <c r="H53" s="798"/>
      <c r="I53" s="798"/>
      <c r="J53" s="798"/>
      <c r="K53" s="798"/>
      <c r="L53" s="798"/>
    </row>
    <row r="54" spans="1:69" ht="30" customHeight="1" thickBot="1" x14ac:dyDescent="0.3">
      <c r="A54" s="251" t="str">
        <f>IF($D$5="Prestação de serviços de apoio administrativo","","Serviços sob demanda - Limpeza extra eventual")</f>
        <v>Serviços sob demanda - Limpeza extra eventual</v>
      </c>
      <c r="B54" s="801" t="str">
        <f>IF($D$5="Prestação de serviços de apoio administrativo","","Pós obras, eventos externos, calamidade pública - estimativa mensal - 5% área interna/externa")</f>
        <v>Pós obras, eventos externos, calamidade pública - estimativa mensal - 5% área interna/externa</v>
      </c>
      <c r="C54" s="801"/>
      <c r="D54" s="801"/>
      <c r="E54" s="801"/>
      <c r="F54" s="257">
        <v>0</v>
      </c>
      <c r="G54" s="801" t="str">
        <f>IF($D$5="Prestação de serviços de apoio administrativo","","Equipe dimensionada a cada demanda, a partir dos custos totais da atividade = preço m² interno")</f>
        <v>Equipe dimensionada a cada demanda, a partir dos custos totais da atividade = preço m² interno</v>
      </c>
      <c r="H54" s="801"/>
      <c r="I54" s="801"/>
      <c r="J54" s="801"/>
      <c r="K54" s="801"/>
      <c r="L54" s="801"/>
      <c r="BP54" s="29" t="s">
        <v>45</v>
      </c>
      <c r="BQ54" s="29" t="s">
        <v>37</v>
      </c>
    </row>
    <row r="55" spans="1:69" ht="30" customHeight="1" thickBot="1" x14ac:dyDescent="0.3">
      <c r="A55" s="259" t="str">
        <f>IF($D$5="Prestação de serviços de apoio administrativo","","Serviços sob demanda - Controle de Pragas extra")</f>
        <v>Serviços sob demanda - Controle de Pragas extra</v>
      </c>
      <c r="B55" s="799" t="str">
        <f>IF($D$5="Prestação de serviços de apoio administrativo","","Infestações diversas - estimativa mensal da área trimestral - 2% da área total de controle")</f>
        <v>Infestações diversas - estimativa mensal da área trimestral - 2% da área total de controle</v>
      </c>
      <c r="C55" s="799"/>
      <c r="D55" s="799"/>
      <c r="E55" s="799"/>
      <c r="F55" s="260">
        <v>0</v>
      </c>
      <c r="G55" s="799" t="str">
        <f>IF($D$5="Prestação de serviços de apoio administrativo","","Poderá ser a mesma equipe do cronograma trimestral, poderá ser própria ou subcontratada")</f>
        <v>Poderá ser a mesma equipe do cronograma trimestral, poderá ser própria ou subcontratada</v>
      </c>
      <c r="H55" s="799"/>
      <c r="I55" s="799"/>
      <c r="J55" s="799"/>
      <c r="K55" s="799"/>
      <c r="L55" s="799"/>
      <c r="BP55" s="29" t="s">
        <v>46</v>
      </c>
      <c r="BQ55" s="29" t="s">
        <v>11</v>
      </c>
    </row>
    <row r="56" spans="1:69" s="53" customFormat="1" ht="30" customHeight="1" thickBot="1" x14ac:dyDescent="0.3">
      <c r="A56" s="251" t="str">
        <f>IF($D$5="Prestação de serviços de apoio administrativo","","Serviços sob demanda - Reconstituição de Jardim - Extras poda árvores")</f>
        <v>Serviços sob demanda - Reconstituição de Jardim - Extras poda árvores</v>
      </c>
      <c r="B56" s="801" t="str">
        <f>IF($D$5="Prestação de serviços de apoio administrativo","","Solução pós vandalismo/eventos naturais/Risco de galhos altos - análise orçamentos - 5% área jardim")</f>
        <v>Solução pós vandalismo/eventos naturais/Risco de galhos altos - análise orçamentos - 5% área jardim</v>
      </c>
      <c r="C56" s="801"/>
      <c r="D56" s="801"/>
      <c r="E56" s="801"/>
      <c r="F56" s="257">
        <v>0</v>
      </c>
      <c r="G56" s="801" t="str">
        <f>IF($D$5="Prestação de serviços de apoio administrativo","","Profissional ou equipe especializada, poderá ser equipe própria ou subcontratada")</f>
        <v>Profissional ou equipe especializada, poderá ser equipe própria ou subcontratada</v>
      </c>
      <c r="H56" s="801"/>
      <c r="I56" s="801"/>
      <c r="J56" s="801"/>
      <c r="K56" s="801"/>
      <c r="L56" s="801"/>
      <c r="M56" s="64"/>
      <c r="BP56" s="54" t="s">
        <v>47</v>
      </c>
      <c r="BQ56" s="54" t="s">
        <v>11</v>
      </c>
    </row>
    <row r="57" spans="1:69" s="53" customFormat="1" ht="30" customHeight="1" thickBot="1" x14ac:dyDescent="0.3">
      <c r="A57" s="259" t="str">
        <f>IF($D$5="Prestação de serviços de apoio administrativo","","Serviços sob demanda - Higienização e reforço de limpeza em áreas internas")</f>
        <v>Serviços sob demanda - Higienização e reforço de limpeza em áreas internas</v>
      </c>
      <c r="B57" s="799" t="str">
        <f>IF($D$5="Prestação de serviços de apoio administrativo","","Serviço extra de higienização e reforço de limpeza em áreas críticas sob demanda - 5% área interna")</f>
        <v>Serviço extra de higienização e reforço de limpeza em áreas críticas sob demanda - 5% área interna</v>
      </c>
      <c r="C57" s="799"/>
      <c r="D57" s="799"/>
      <c r="E57" s="799"/>
      <c r="F57" s="260">
        <v>0</v>
      </c>
      <c r="G57" s="799" t="str">
        <f>IF($D$5="Prestação de serviços de apoio administrativo","","Equipe dimensionada a cada demanda, a partir dos custos totais da atividade = preço m² interno")</f>
        <v>Equipe dimensionada a cada demanda, a partir dos custos totais da atividade = preço m² interno</v>
      </c>
      <c r="H57" s="799"/>
      <c r="I57" s="799"/>
      <c r="J57" s="799"/>
      <c r="K57" s="799"/>
      <c r="L57" s="799"/>
      <c r="M57" s="64"/>
      <c r="BP57" s="54" t="s">
        <v>48</v>
      </c>
      <c r="BQ57" s="54" t="s">
        <v>37</v>
      </c>
    </row>
    <row r="58" spans="1:69" ht="30" customHeight="1" thickBot="1" x14ac:dyDescent="0.3">
      <c r="A58" s="251" t="str">
        <f>IF($D$5="Prestação de serviços de apoio administrativo","","Serviços de limpeza de fachada com risco sob demanda")</f>
        <v>Serviços de limpeza de fachada com risco sob demanda</v>
      </c>
      <c r="B58" s="801" t="s">
        <v>49</v>
      </c>
      <c r="C58" s="801"/>
      <c r="D58" s="801"/>
      <c r="E58" s="801"/>
      <c r="F58" s="619">
        <v>0</v>
      </c>
      <c r="G58" s="830" t="str">
        <f>IF($D$5="Prestação de serviços de apoio administrativo","","Qde estimada de Unidades com fachada de risco")</f>
        <v>Qde estimada de Unidades com fachada de risco</v>
      </c>
      <c r="H58" s="830"/>
      <c r="I58" s="830"/>
      <c r="J58" s="830"/>
      <c r="K58" s="826">
        <v>0</v>
      </c>
      <c r="L58" s="826"/>
      <c r="BP58" s="29" t="s">
        <v>50</v>
      </c>
      <c r="BQ58" s="29" t="s">
        <v>34</v>
      </c>
    </row>
    <row r="59" spans="1:69" ht="10.5" customHeight="1" thickBot="1" x14ac:dyDescent="0.3">
      <c r="A59" s="795"/>
      <c r="B59" s="795"/>
      <c r="C59" s="795"/>
      <c r="D59" s="795"/>
      <c r="E59" s="795"/>
      <c r="F59" s="795"/>
      <c r="G59" s="795"/>
      <c r="H59" s="795"/>
      <c r="I59" s="795"/>
      <c r="J59" s="795"/>
      <c r="K59" s="795"/>
      <c r="L59" s="795"/>
    </row>
    <row r="60" spans="1:69" ht="30" customHeight="1" thickBot="1" x14ac:dyDescent="0.3">
      <c r="A60" s="808" t="s">
        <v>53</v>
      </c>
      <c r="B60" s="808"/>
      <c r="C60" s="808"/>
      <c r="D60" s="808"/>
      <c r="E60" s="808"/>
      <c r="F60" s="808"/>
      <c r="G60" s="808"/>
      <c r="H60" s="808"/>
      <c r="I60" s="808"/>
      <c r="J60" s="808"/>
      <c r="K60" s="808"/>
      <c r="L60" s="808"/>
      <c r="BP60" s="29" t="s">
        <v>54</v>
      </c>
      <c r="BQ60" s="29" t="s">
        <v>34</v>
      </c>
    </row>
    <row r="61" spans="1:69" ht="6" customHeight="1" thickBot="1" x14ac:dyDescent="0.3">
      <c r="A61" s="816"/>
      <c r="B61" s="816"/>
      <c r="C61" s="816"/>
      <c r="D61" s="816"/>
      <c r="E61" s="816"/>
      <c r="F61" s="816"/>
      <c r="G61" s="816"/>
      <c r="H61" s="816"/>
      <c r="I61" s="816"/>
      <c r="J61" s="816"/>
      <c r="BP61" s="29" t="s">
        <v>55</v>
      </c>
      <c r="BQ61" s="29" t="s">
        <v>34</v>
      </c>
    </row>
    <row r="62" spans="1:69" ht="30" customHeight="1" thickBot="1" x14ac:dyDescent="0.3">
      <c r="A62" s="819" t="str">
        <f>CONCATENATE("Dados das Convenções Coletivas de Trabalho - Sindicatos de maior abrangência estadual - estado do ",D8," - SEAC e OUTROS")</f>
        <v>Dados das Convenções Coletivas de Trabalho - Sindicatos de maior abrangência estadual - estado do GOIAS - SEAC e OUTROS</v>
      </c>
      <c r="B62" s="819"/>
      <c r="C62" s="819"/>
      <c r="D62" s="819"/>
      <c r="E62" s="819"/>
      <c r="F62" s="819"/>
      <c r="G62" s="819"/>
      <c r="H62" s="819"/>
      <c r="I62" s="819"/>
      <c r="J62" s="819"/>
      <c r="K62" s="819"/>
      <c r="L62" s="819"/>
      <c r="BP62" s="29" t="s">
        <v>56</v>
      </c>
      <c r="BQ62" s="29" t="s">
        <v>34</v>
      </c>
    </row>
    <row r="63" spans="1:69" ht="6" customHeight="1" thickBot="1" x14ac:dyDescent="0.3">
      <c r="A63" s="804"/>
      <c r="B63" s="804"/>
      <c r="C63" s="804"/>
      <c r="D63" s="804"/>
      <c r="E63" s="804"/>
      <c r="F63" s="804"/>
      <c r="G63" s="804"/>
      <c r="H63" s="804"/>
      <c r="I63" s="804"/>
      <c r="J63" s="804"/>
      <c r="BP63" s="29" t="s">
        <v>57</v>
      </c>
      <c r="BQ63" s="29" t="s">
        <v>20</v>
      </c>
    </row>
    <row r="64" spans="1:69" ht="51" customHeight="1" thickBot="1" x14ac:dyDescent="0.3">
      <c r="A64" s="807" t="s">
        <v>58</v>
      </c>
      <c r="B64" s="807"/>
      <c r="C64" s="807" t="s">
        <v>59</v>
      </c>
      <c r="D64" s="807"/>
      <c r="E64" s="807"/>
      <c r="F64" s="807"/>
      <c r="G64" s="807"/>
      <c r="H64" s="807"/>
      <c r="I64" s="807"/>
      <c r="J64" s="807" t="s">
        <v>60</v>
      </c>
      <c r="K64" s="807"/>
      <c r="L64" s="807"/>
      <c r="BP64" s="29" t="s">
        <v>61</v>
      </c>
      <c r="BQ64" s="29" t="s">
        <v>11</v>
      </c>
    </row>
    <row r="65" spans="1:12" ht="114.75" customHeight="1" thickBot="1" x14ac:dyDescent="0.3">
      <c r="A65" s="815" t="s">
        <v>62</v>
      </c>
      <c r="B65" s="815"/>
      <c r="C65" s="803" t="s">
        <v>609</v>
      </c>
      <c r="D65" s="803"/>
      <c r="E65" s="803"/>
      <c r="F65" s="803"/>
      <c r="G65" s="803"/>
      <c r="H65" s="803"/>
      <c r="I65" s="803"/>
      <c r="J65" s="823" t="s">
        <v>610</v>
      </c>
      <c r="K65" s="823"/>
      <c r="L65" s="823"/>
    </row>
    <row r="66" spans="1:12" ht="114.75" customHeight="1" thickBot="1" x14ac:dyDescent="0.3">
      <c r="A66" s="870" t="s">
        <v>63</v>
      </c>
      <c r="B66" s="870"/>
      <c r="C66" s="803" t="s">
        <v>619</v>
      </c>
      <c r="D66" s="803"/>
      <c r="E66" s="803"/>
      <c r="F66" s="803"/>
      <c r="G66" s="803"/>
      <c r="H66" s="803"/>
      <c r="I66" s="803"/>
      <c r="J66" s="823" t="str">
        <f>D8</f>
        <v>GOIAS</v>
      </c>
      <c r="K66" s="823"/>
      <c r="L66" s="823"/>
    </row>
    <row r="67" spans="1:12" ht="165" customHeight="1" thickBot="1" x14ac:dyDescent="0.3">
      <c r="A67" s="815" t="s">
        <v>64</v>
      </c>
      <c r="B67" s="815"/>
      <c r="C67" s="803" t="s">
        <v>624</v>
      </c>
      <c r="D67" s="803"/>
      <c r="E67" s="803"/>
      <c r="F67" s="803"/>
      <c r="G67" s="803"/>
      <c r="H67" s="803"/>
      <c r="I67" s="803"/>
      <c r="J67" s="823" t="s">
        <v>618</v>
      </c>
      <c r="K67" s="823"/>
      <c r="L67" s="823"/>
    </row>
    <row r="68" spans="1:12" ht="29.25" customHeight="1" thickBot="1" x14ac:dyDescent="0.3">
      <c r="A68" s="815" t="s">
        <v>65</v>
      </c>
      <c r="B68" s="815"/>
      <c r="C68" s="871" t="s">
        <v>626</v>
      </c>
      <c r="D68" s="872"/>
      <c r="E68" s="872"/>
      <c r="F68" s="872"/>
      <c r="G68" s="872"/>
      <c r="H68" s="872"/>
      <c r="I68" s="872"/>
      <c r="J68" s="823" t="s">
        <v>627</v>
      </c>
      <c r="K68" s="823"/>
      <c r="L68" s="823"/>
    </row>
    <row r="69" spans="1:12" ht="168" customHeight="1" thickBot="1" x14ac:dyDescent="0.3">
      <c r="A69" s="815" t="s">
        <v>66</v>
      </c>
      <c r="B69" s="815"/>
      <c r="C69" s="803" t="s">
        <v>622</v>
      </c>
      <c r="D69" s="803"/>
      <c r="E69" s="803"/>
      <c r="F69" s="803"/>
      <c r="G69" s="803"/>
      <c r="H69" s="803"/>
      <c r="I69" s="803"/>
      <c r="J69" s="823" t="s">
        <v>623</v>
      </c>
      <c r="K69" s="823"/>
      <c r="L69" s="823"/>
    </row>
    <row r="70" spans="1:12" ht="128.25" customHeight="1" thickBot="1" x14ac:dyDescent="0.3">
      <c r="A70" s="870" t="s">
        <v>67</v>
      </c>
      <c r="B70" s="870"/>
      <c r="C70" s="803" t="s">
        <v>611</v>
      </c>
      <c r="D70" s="803"/>
      <c r="E70" s="803"/>
      <c r="F70" s="803"/>
      <c r="G70" s="803"/>
      <c r="H70" s="803"/>
      <c r="I70" s="803"/>
      <c r="J70" s="823" t="s">
        <v>68</v>
      </c>
      <c r="K70" s="823"/>
      <c r="L70" s="823"/>
    </row>
    <row r="71" spans="1:12" ht="70.5" customHeight="1" thickBot="1" x14ac:dyDescent="0.3">
      <c r="A71" s="870" t="s">
        <v>69</v>
      </c>
      <c r="B71" s="870"/>
      <c r="C71" s="803"/>
      <c r="D71" s="803"/>
      <c r="E71" s="803"/>
      <c r="F71" s="803"/>
      <c r="G71" s="803"/>
      <c r="H71" s="803"/>
      <c r="I71" s="803"/>
      <c r="J71" s="883" t="s">
        <v>552</v>
      </c>
      <c r="K71" s="883"/>
      <c r="L71" s="883"/>
    </row>
    <row r="72" spans="1:12" ht="198.75" customHeight="1" thickBot="1" x14ac:dyDescent="0.3">
      <c r="A72" s="870" t="s">
        <v>70</v>
      </c>
      <c r="B72" s="870"/>
      <c r="C72" s="803" t="s">
        <v>71</v>
      </c>
      <c r="D72" s="803"/>
      <c r="E72" s="803"/>
      <c r="F72" s="803"/>
      <c r="G72" s="803"/>
      <c r="H72" s="803"/>
      <c r="I72" s="803"/>
      <c r="J72" s="823" t="s">
        <v>72</v>
      </c>
      <c r="K72" s="823"/>
      <c r="L72" s="823"/>
    </row>
    <row r="73" spans="1:12" ht="137.25" customHeight="1" thickBot="1" x14ac:dyDescent="0.3">
      <c r="A73" s="874" t="s">
        <v>73</v>
      </c>
      <c r="B73" s="874"/>
      <c r="C73" s="881" t="s">
        <v>630</v>
      </c>
      <c r="D73" s="881"/>
      <c r="E73" s="881"/>
      <c r="F73" s="881"/>
      <c r="G73" s="881"/>
      <c r="H73" s="881"/>
      <c r="I73" s="881"/>
      <c r="J73" s="875">
        <v>7</v>
      </c>
      <c r="K73" s="876"/>
      <c r="L73" s="877"/>
    </row>
    <row r="74" spans="1:12" ht="13.5" thickBot="1" x14ac:dyDescent="0.3">
      <c r="A74" s="882"/>
      <c r="B74" s="882"/>
      <c r="C74" s="881"/>
      <c r="D74" s="881"/>
      <c r="E74" s="881"/>
      <c r="F74" s="881"/>
      <c r="G74" s="881"/>
      <c r="H74" s="881"/>
      <c r="I74" s="881"/>
      <c r="J74" s="878"/>
      <c r="K74" s="879"/>
      <c r="L74" s="880"/>
    </row>
    <row r="75" spans="1:12" ht="13.5" thickBot="1" x14ac:dyDescent="0.3">
      <c r="A75" s="815"/>
      <c r="B75" s="815"/>
      <c r="C75" s="803"/>
      <c r="D75" s="803"/>
      <c r="E75" s="803"/>
      <c r="F75" s="803"/>
      <c r="G75" s="803"/>
      <c r="H75" s="803"/>
      <c r="I75" s="803"/>
      <c r="J75" s="823"/>
      <c r="K75" s="823"/>
      <c r="L75" s="823"/>
    </row>
    <row r="76" spans="1:12" ht="6" customHeight="1" thickBot="1" x14ac:dyDescent="0.3">
      <c r="A76" s="816"/>
      <c r="B76" s="816"/>
      <c r="C76" s="816"/>
      <c r="D76" s="816"/>
      <c r="E76" s="816"/>
      <c r="F76" s="816"/>
      <c r="G76" s="816"/>
      <c r="H76" s="816"/>
      <c r="I76" s="816"/>
      <c r="J76" s="816"/>
    </row>
    <row r="77" spans="1:12" ht="33" customHeight="1" thickBot="1" x14ac:dyDescent="0.3">
      <c r="A77" s="808" t="s">
        <v>74</v>
      </c>
      <c r="B77" s="808"/>
      <c r="C77" s="808"/>
      <c r="D77" s="808"/>
      <c r="E77" s="808"/>
      <c r="F77" s="808"/>
      <c r="G77" s="808"/>
      <c r="H77" s="808"/>
      <c r="I77" s="808"/>
      <c r="J77" s="808"/>
      <c r="K77" s="808"/>
      <c r="L77" s="808"/>
    </row>
    <row r="78" spans="1:12" ht="6" customHeight="1" thickBot="1" x14ac:dyDescent="0.3">
      <c r="A78" s="31"/>
    </row>
    <row r="79" spans="1:12" ht="51" customHeight="1" thickBot="1" x14ac:dyDescent="0.3">
      <c r="A79" s="56" t="s">
        <v>75</v>
      </c>
      <c r="B79" s="56" t="s">
        <v>578</v>
      </c>
      <c r="C79" s="57" t="s">
        <v>614</v>
      </c>
      <c r="D79" s="782" t="s">
        <v>614</v>
      </c>
      <c r="E79" s="783" t="s">
        <v>614</v>
      </c>
      <c r="F79" s="57" t="s">
        <v>614</v>
      </c>
      <c r="G79" s="807" t="s">
        <v>76</v>
      </c>
      <c r="H79" s="807"/>
      <c r="I79" s="807"/>
      <c r="J79" s="807"/>
      <c r="K79" s="807"/>
      <c r="L79" s="807"/>
    </row>
    <row r="80" spans="1:12" ht="24.95" customHeight="1" thickBot="1" x14ac:dyDescent="0.3">
      <c r="A80" s="56" t="s">
        <v>77</v>
      </c>
      <c r="B80" s="263">
        <v>44621</v>
      </c>
      <c r="C80" s="263">
        <v>44986</v>
      </c>
      <c r="D80" s="263">
        <v>44621</v>
      </c>
      <c r="E80" s="263">
        <v>44927</v>
      </c>
      <c r="F80" s="263">
        <v>44927</v>
      </c>
      <c r="G80" s="800" t="s">
        <v>78</v>
      </c>
      <c r="H80" s="800"/>
      <c r="I80" s="800"/>
      <c r="J80" s="800"/>
      <c r="K80" s="800"/>
      <c r="L80" s="800"/>
    </row>
    <row r="81" spans="1:69" ht="24.95" customHeight="1" thickBot="1" x14ac:dyDescent="0.3">
      <c r="A81" s="56" t="s">
        <v>79</v>
      </c>
      <c r="B81" s="263" t="s">
        <v>28</v>
      </c>
      <c r="C81" s="263" t="s">
        <v>28</v>
      </c>
      <c r="D81" s="263" t="s">
        <v>28</v>
      </c>
      <c r="E81" s="263" t="s">
        <v>28</v>
      </c>
      <c r="F81" s="263" t="s">
        <v>28</v>
      </c>
      <c r="G81" s="800"/>
      <c r="H81" s="800"/>
      <c r="I81" s="800"/>
      <c r="J81" s="800"/>
      <c r="K81" s="800"/>
      <c r="L81" s="800"/>
    </row>
    <row r="82" spans="1:69" ht="24.95" customHeight="1" thickBot="1" x14ac:dyDescent="0.3">
      <c r="A82" s="56" t="s">
        <v>80</v>
      </c>
      <c r="B82" s="263" t="s">
        <v>612</v>
      </c>
      <c r="C82" s="263" t="s">
        <v>613</v>
      </c>
      <c r="D82" s="263" t="s">
        <v>615</v>
      </c>
      <c r="E82" s="263" t="s">
        <v>617</v>
      </c>
      <c r="F82" s="263" t="s">
        <v>620</v>
      </c>
      <c r="G82" s="800"/>
      <c r="H82" s="800"/>
      <c r="I82" s="800"/>
      <c r="J82" s="800"/>
      <c r="K82" s="800"/>
      <c r="L82" s="800"/>
    </row>
    <row r="83" spans="1:69" ht="24.95" customHeight="1" thickBot="1" x14ac:dyDescent="0.3">
      <c r="A83" s="56" t="s">
        <v>81</v>
      </c>
      <c r="B83" s="263">
        <v>44617</v>
      </c>
      <c r="C83" s="263">
        <v>44750</v>
      </c>
      <c r="D83" s="263">
        <v>44832</v>
      </c>
      <c r="E83" s="263">
        <v>44902</v>
      </c>
      <c r="F83" s="263" t="s">
        <v>621</v>
      </c>
      <c r="G83" s="800"/>
      <c r="H83" s="800"/>
      <c r="I83" s="800"/>
      <c r="J83" s="800"/>
      <c r="K83" s="800"/>
      <c r="L83" s="800"/>
    </row>
    <row r="84" spans="1:69" ht="24.95" customHeight="1" thickBot="1" x14ac:dyDescent="0.3">
      <c r="A84" s="56" t="s">
        <v>82</v>
      </c>
      <c r="B84" s="784">
        <v>0.135879</v>
      </c>
      <c r="C84" s="264"/>
      <c r="D84" s="623"/>
      <c r="E84" s="264"/>
      <c r="F84" s="264">
        <v>9.8500000000000004E-2</v>
      </c>
      <c r="G84" s="800"/>
      <c r="H84" s="800"/>
      <c r="I84" s="800"/>
      <c r="J84" s="800"/>
      <c r="K84" s="800"/>
      <c r="L84" s="800"/>
    </row>
    <row r="85" spans="1:69" ht="6" customHeight="1" thickBot="1" x14ac:dyDescent="0.3">
      <c r="A85" s="37"/>
      <c r="B85" s="49"/>
      <c r="C85" s="49"/>
      <c r="D85" s="49"/>
      <c r="E85" s="49"/>
    </row>
    <row r="86" spans="1:69" ht="75.75" customHeight="1" thickBot="1" x14ac:dyDescent="0.3">
      <c r="A86" s="57" t="s">
        <v>83</v>
      </c>
      <c r="B86" s="57" t="s">
        <v>84</v>
      </c>
      <c r="C86" s="57" t="s">
        <v>85</v>
      </c>
      <c r="D86" s="57" t="s">
        <v>86</v>
      </c>
      <c r="E86" s="57" t="s">
        <v>556</v>
      </c>
      <c r="F86" s="57" t="s">
        <v>553</v>
      </c>
      <c r="G86" s="57" t="s">
        <v>581</v>
      </c>
      <c r="H86" s="57" t="s">
        <v>582</v>
      </c>
      <c r="I86" s="57" t="s">
        <v>583</v>
      </c>
      <c r="J86" s="57" t="s">
        <v>87</v>
      </c>
      <c r="K86" s="57" t="s">
        <v>88</v>
      </c>
      <c r="L86" s="57" t="s">
        <v>89</v>
      </c>
      <c r="M86" s="217"/>
    </row>
    <row r="87" spans="1:69" ht="75.75" customHeight="1" thickBot="1" x14ac:dyDescent="0.3">
      <c r="A87" s="693" t="s">
        <v>90</v>
      </c>
      <c r="B87" s="58" t="s">
        <v>91</v>
      </c>
      <c r="C87" s="265"/>
      <c r="D87" s="266">
        <v>1380</v>
      </c>
      <c r="E87" s="267"/>
      <c r="F87" s="267"/>
      <c r="G87" s="694"/>
      <c r="H87" s="694"/>
      <c r="I87" s="694"/>
      <c r="J87" s="60">
        <f>IF(SUM(E87:F87)=0,SUM(G87:I87),((LARGE(E87:F87,1)*D87)+G87+H87+I87))</f>
        <v>0</v>
      </c>
      <c r="K87" s="60">
        <f>SUM(D87:I87)</f>
        <v>1380</v>
      </c>
      <c r="L87" s="60">
        <f t="shared" ref="L87" si="0">IF(B87=" 12/36",K87,IF(A87=$A$107,K87/180*B87,IF(A87=$A$108,K87/180*B87,IF(A87=$A$112,K87/180*B87,IF(A87=$A$113,K87/180*B87,K87/$B$114*B87)))))</f>
        <v>1380</v>
      </c>
    </row>
    <row r="88" spans="1:69" s="233" customFormat="1" ht="30" customHeight="1" thickBot="1" x14ac:dyDescent="0.3">
      <c r="A88" s="747" t="s">
        <v>579</v>
      </c>
      <c r="B88" s="749">
        <v>100</v>
      </c>
      <c r="C88" s="664"/>
      <c r="D88" s="266">
        <v>1380</v>
      </c>
      <c r="E88" s="665"/>
      <c r="F88" s="665"/>
      <c r="G88" s="666"/>
      <c r="H88" s="666"/>
      <c r="I88" s="666"/>
      <c r="J88" s="754">
        <f>IF(SUM(E88:F88)=0,SUM(G88:I88),((LARGE(E88:F88,1)*D88)+G88+H88+I88))</f>
        <v>0</v>
      </c>
      <c r="K88" s="754">
        <f>SUM(D88:I88)</f>
        <v>1380</v>
      </c>
      <c r="L88" s="754">
        <f t="shared" ref="L88:L114" si="1">IF(B88=" 12/36",K88,IF(A88=$A$107,K88/180*B88,IF(A88=$A$108,K88/180*B88,IF(A88=$A$112,K88/180*B88,IF(A88=$A$113,K88/180*B88,K88/$B$114*B88)))))</f>
        <v>627.27272727272725</v>
      </c>
      <c r="M88" s="753">
        <f>(D88/220)*100</f>
        <v>627.27272727272725</v>
      </c>
      <c r="N88" s="235"/>
      <c r="BP88" s="234"/>
      <c r="BQ88" s="234"/>
    </row>
    <row r="89" spans="1:69" s="233" customFormat="1" ht="30" customHeight="1" thickBot="1" x14ac:dyDescent="0.3">
      <c r="A89" s="747" t="s">
        <v>580</v>
      </c>
      <c r="B89" s="626">
        <v>150</v>
      </c>
      <c r="C89" s="664"/>
      <c r="D89" s="266">
        <v>1380</v>
      </c>
      <c r="E89" s="665"/>
      <c r="F89" s="665"/>
      <c r="G89" s="666"/>
      <c r="H89" s="666"/>
      <c r="I89" s="666"/>
      <c r="J89" s="755">
        <f>IF(SUM(E89:F89)=0,SUM(G89:I89),((LARGE(E89:F89,1)*D89)+G89+H89+I89))</f>
        <v>0</v>
      </c>
      <c r="K89" s="755">
        <f>SUM(D89:I89)</f>
        <v>1380</v>
      </c>
      <c r="L89" s="755">
        <f t="shared" si="1"/>
        <v>940.90909090909088</v>
      </c>
      <c r="M89" s="753">
        <f>(D89/220)*150</f>
        <v>940.90909090909088</v>
      </c>
      <c r="BP89" s="234"/>
      <c r="BQ89" s="234"/>
    </row>
    <row r="90" spans="1:69" ht="30" customHeight="1" thickBot="1" x14ac:dyDescent="0.3">
      <c r="A90" s="250" t="s">
        <v>92</v>
      </c>
      <c r="B90" s="38">
        <v>220</v>
      </c>
      <c r="C90" s="265"/>
      <c r="D90" s="266">
        <v>1380</v>
      </c>
      <c r="E90" s="267"/>
      <c r="F90" s="267"/>
      <c r="G90" s="268"/>
      <c r="H90" s="268"/>
      <c r="I90" s="268"/>
      <c r="J90" s="61">
        <f>IF(SUM(E90:F90)=0,SUM(G90:I90),((LARGE(E90:F90,1)*D90)+G90+H90+I90))</f>
        <v>0</v>
      </c>
      <c r="K90" s="61">
        <f>SUM(D90:I90)</f>
        <v>1380</v>
      </c>
      <c r="L90" s="61">
        <f t="shared" si="1"/>
        <v>1380</v>
      </c>
    </row>
    <row r="91" spans="1:69" s="32" customFormat="1" ht="30" customHeight="1" thickBot="1" x14ac:dyDescent="0.3">
      <c r="A91" s="250" t="s">
        <v>93</v>
      </c>
      <c r="B91" s="59">
        <v>220</v>
      </c>
      <c r="C91" s="265"/>
      <c r="D91" s="266">
        <v>2782.99</v>
      </c>
      <c r="E91" s="267"/>
      <c r="F91" s="646"/>
      <c r="G91" s="268"/>
      <c r="H91" s="268"/>
      <c r="I91" s="268"/>
      <c r="J91" s="60">
        <f>B116*E91</f>
        <v>0</v>
      </c>
      <c r="K91" s="60">
        <f t="shared" ref="K91:K114" si="2">SUM(D91:J91)</f>
        <v>2782.99</v>
      </c>
      <c r="L91" s="60">
        <f t="shared" si="1"/>
        <v>2782.99</v>
      </c>
      <c r="M91" s="248"/>
      <c r="BP91" s="33"/>
      <c r="BQ91" s="33"/>
    </row>
    <row r="92" spans="1:69" ht="30" customHeight="1" thickBot="1" x14ac:dyDescent="0.3">
      <c r="A92" s="250" t="s">
        <v>94</v>
      </c>
      <c r="B92" s="38">
        <v>220</v>
      </c>
      <c r="C92" s="265"/>
      <c r="D92" s="266">
        <v>2545.88</v>
      </c>
      <c r="E92" s="267"/>
      <c r="F92" s="267"/>
      <c r="G92" s="268"/>
      <c r="H92" s="268"/>
      <c r="I92" s="268"/>
      <c r="J92" s="61">
        <f t="shared" ref="J92:J115" si="3">IF(SUM(E92:F92)=0,SUM(G92:I92),((LARGE(E92:F92,1)*D92)+G92+H92+I92))</f>
        <v>0</v>
      </c>
      <c r="K92" s="61">
        <f>SUM(D92:I92)</f>
        <v>2545.88</v>
      </c>
      <c r="L92" s="61">
        <f t="shared" si="1"/>
        <v>2545.88</v>
      </c>
      <c r="M92" s="790" t="s">
        <v>625</v>
      </c>
      <c r="N92" s="791"/>
    </row>
    <row r="93" spans="1:69" ht="30" hidden="1" customHeight="1" thickBot="1" x14ac:dyDescent="0.3">
      <c r="A93" s="250" t="s">
        <v>95</v>
      </c>
      <c r="B93" s="59">
        <v>220</v>
      </c>
      <c r="C93" s="265"/>
      <c r="D93" s="266"/>
      <c r="E93" s="267"/>
      <c r="F93" s="267"/>
      <c r="G93" s="268"/>
      <c r="H93" s="268"/>
      <c r="I93" s="268"/>
      <c r="J93" s="60">
        <f t="shared" si="3"/>
        <v>0</v>
      </c>
      <c r="K93" s="60">
        <f t="shared" si="2"/>
        <v>0</v>
      </c>
      <c r="L93" s="60">
        <f t="shared" si="1"/>
        <v>0</v>
      </c>
    </row>
    <row r="94" spans="1:69" ht="30" hidden="1" customHeight="1" thickBot="1" x14ac:dyDescent="0.3">
      <c r="A94" s="250" t="s">
        <v>96</v>
      </c>
      <c r="B94" s="38">
        <v>220</v>
      </c>
      <c r="C94" s="265"/>
      <c r="D94" s="266"/>
      <c r="E94" s="267"/>
      <c r="F94" s="267"/>
      <c r="G94" s="268"/>
      <c r="H94" s="268"/>
      <c r="I94" s="268"/>
      <c r="J94" s="61">
        <f t="shared" si="3"/>
        <v>0</v>
      </c>
      <c r="K94" s="61">
        <f t="shared" si="2"/>
        <v>0</v>
      </c>
      <c r="L94" s="61">
        <f t="shared" si="1"/>
        <v>0</v>
      </c>
    </row>
    <row r="95" spans="1:69" ht="30" hidden="1" customHeight="1" thickBot="1" x14ac:dyDescent="0.3">
      <c r="A95" s="250" t="s">
        <v>97</v>
      </c>
      <c r="B95" s="59">
        <v>150</v>
      </c>
      <c r="C95" s="265"/>
      <c r="D95" s="266"/>
      <c r="E95" s="267"/>
      <c r="F95" s="267"/>
      <c r="G95" s="268"/>
      <c r="H95" s="268"/>
      <c r="I95" s="268"/>
      <c r="J95" s="60">
        <f t="shared" si="3"/>
        <v>0</v>
      </c>
      <c r="K95" s="60">
        <f t="shared" si="2"/>
        <v>0</v>
      </c>
      <c r="L95" s="60">
        <f t="shared" si="1"/>
        <v>0</v>
      </c>
    </row>
    <row r="96" spans="1:69" ht="30" hidden="1" customHeight="1" thickBot="1" x14ac:dyDescent="0.3">
      <c r="A96" s="250" t="s">
        <v>98</v>
      </c>
      <c r="B96" s="38">
        <v>100</v>
      </c>
      <c r="C96" s="265"/>
      <c r="D96" s="266"/>
      <c r="E96" s="267"/>
      <c r="F96" s="267"/>
      <c r="G96" s="268"/>
      <c r="H96" s="268"/>
      <c r="I96" s="268"/>
      <c r="J96" s="61">
        <f t="shared" si="3"/>
        <v>0</v>
      </c>
      <c r="K96" s="61">
        <f t="shared" si="2"/>
        <v>0</v>
      </c>
      <c r="L96" s="61">
        <f t="shared" si="1"/>
        <v>0</v>
      </c>
    </row>
    <row r="97" spans="1:69" ht="30" hidden="1" customHeight="1" thickBot="1" x14ac:dyDescent="0.3">
      <c r="A97" s="250" t="s">
        <v>99</v>
      </c>
      <c r="B97" s="59">
        <v>220</v>
      </c>
      <c r="C97" s="265"/>
      <c r="D97" s="266"/>
      <c r="E97" s="267"/>
      <c r="F97" s="267"/>
      <c r="G97" s="268"/>
      <c r="H97" s="268"/>
      <c r="I97" s="268"/>
      <c r="J97" s="60">
        <f t="shared" si="3"/>
        <v>0</v>
      </c>
      <c r="K97" s="60">
        <f t="shared" si="2"/>
        <v>0</v>
      </c>
      <c r="L97" s="60">
        <f t="shared" si="1"/>
        <v>0</v>
      </c>
    </row>
    <row r="98" spans="1:69" ht="30" hidden="1" customHeight="1" thickBot="1" x14ac:dyDescent="0.3">
      <c r="A98" s="250" t="s">
        <v>100</v>
      </c>
      <c r="B98" s="38">
        <v>220</v>
      </c>
      <c r="C98" s="265"/>
      <c r="D98" s="266"/>
      <c r="E98" s="267"/>
      <c r="F98" s="267"/>
      <c r="G98" s="268"/>
      <c r="H98" s="268"/>
      <c r="I98" s="268"/>
      <c r="J98" s="61">
        <f>IF(SUM(E98:F98)=0,SUM(G98:I98),((LARGE(E98:F98,1)*D98)+G98+H98+I98))</f>
        <v>0</v>
      </c>
      <c r="K98" s="61">
        <f t="shared" si="2"/>
        <v>0</v>
      </c>
      <c r="L98" s="61">
        <f t="shared" si="1"/>
        <v>0</v>
      </c>
    </row>
    <row r="99" spans="1:69" ht="30" hidden="1" customHeight="1" thickBot="1" x14ac:dyDescent="0.3">
      <c r="A99" s="250" t="s">
        <v>101</v>
      </c>
      <c r="B99" s="59">
        <v>220</v>
      </c>
      <c r="C99" s="265"/>
      <c r="D99" s="266"/>
      <c r="E99" s="267"/>
      <c r="F99" s="267"/>
      <c r="G99" s="268"/>
      <c r="H99" s="268"/>
      <c r="I99" s="268"/>
      <c r="J99" s="60">
        <f t="shared" si="3"/>
        <v>0</v>
      </c>
      <c r="K99" s="60">
        <f t="shared" si="2"/>
        <v>0</v>
      </c>
      <c r="L99" s="60">
        <f t="shared" si="1"/>
        <v>0</v>
      </c>
    </row>
    <row r="100" spans="1:69" ht="30" hidden="1" customHeight="1" thickBot="1" x14ac:dyDescent="0.3">
      <c r="A100" s="250" t="s">
        <v>102</v>
      </c>
      <c r="B100" s="38">
        <v>150</v>
      </c>
      <c r="C100" s="265"/>
      <c r="D100" s="266"/>
      <c r="E100" s="267"/>
      <c r="F100" s="267"/>
      <c r="G100" s="268"/>
      <c r="H100" s="268"/>
      <c r="I100" s="268"/>
      <c r="J100" s="61">
        <f t="shared" si="3"/>
        <v>0</v>
      </c>
      <c r="K100" s="61">
        <f t="shared" si="2"/>
        <v>0</v>
      </c>
      <c r="L100" s="61">
        <f t="shared" si="1"/>
        <v>0</v>
      </c>
    </row>
    <row r="101" spans="1:69" ht="30" hidden="1" customHeight="1" thickBot="1" x14ac:dyDescent="0.3">
      <c r="A101" s="250" t="s">
        <v>103</v>
      </c>
      <c r="B101" s="59" t="s">
        <v>91</v>
      </c>
      <c r="C101" s="265"/>
      <c r="D101" s="266"/>
      <c r="E101" s="267"/>
      <c r="F101" s="267"/>
      <c r="G101" s="268"/>
      <c r="H101" s="268"/>
      <c r="I101" s="268"/>
      <c r="J101" s="60">
        <f t="shared" si="3"/>
        <v>0</v>
      </c>
      <c r="K101" s="60">
        <f t="shared" si="2"/>
        <v>0</v>
      </c>
      <c r="L101" s="60">
        <f t="shared" si="1"/>
        <v>0</v>
      </c>
    </row>
    <row r="102" spans="1:69" ht="30" hidden="1" customHeight="1" thickBot="1" x14ac:dyDescent="0.3">
      <c r="A102" s="250" t="s">
        <v>104</v>
      </c>
      <c r="B102" s="38">
        <v>220</v>
      </c>
      <c r="C102" s="265"/>
      <c r="D102" s="266"/>
      <c r="E102" s="267"/>
      <c r="F102" s="267"/>
      <c r="G102" s="268"/>
      <c r="H102" s="268"/>
      <c r="I102" s="268"/>
      <c r="J102" s="61">
        <f>IF(SUM(E102:F102)=0,SUM(G102:I102),((LARGE(E102:F102,1)*D102)+G102+H102+I102))</f>
        <v>0</v>
      </c>
      <c r="K102" s="61">
        <f>SUM(D102:J102)</f>
        <v>0</v>
      </c>
      <c r="L102" s="61">
        <f t="shared" si="1"/>
        <v>0</v>
      </c>
    </row>
    <row r="103" spans="1:69" ht="30" hidden="1" customHeight="1" thickBot="1" x14ac:dyDescent="0.3">
      <c r="A103" s="250" t="s">
        <v>105</v>
      </c>
      <c r="B103" s="59">
        <v>150</v>
      </c>
      <c r="C103" s="265"/>
      <c r="D103" s="266"/>
      <c r="E103" s="267"/>
      <c r="F103" s="267"/>
      <c r="G103" s="268"/>
      <c r="H103" s="268"/>
      <c r="I103" s="268"/>
      <c r="J103" s="60">
        <f>IF(SUM(E103:F103)=0,SUM(G103:I103),((LARGE(E103:F103,1)*D103)+G103+H103+I103))</f>
        <v>0</v>
      </c>
      <c r="K103" s="60">
        <f t="shared" si="2"/>
        <v>0</v>
      </c>
      <c r="L103" s="60">
        <f t="shared" si="1"/>
        <v>0</v>
      </c>
    </row>
    <row r="104" spans="1:69" ht="30" hidden="1" customHeight="1" thickBot="1" x14ac:dyDescent="0.3">
      <c r="A104" s="250" t="s">
        <v>106</v>
      </c>
      <c r="B104" s="38">
        <v>220</v>
      </c>
      <c r="C104" s="265"/>
      <c r="D104" s="266"/>
      <c r="E104" s="267"/>
      <c r="F104" s="267"/>
      <c r="G104" s="268"/>
      <c r="H104" s="268"/>
      <c r="I104" s="268"/>
      <c r="J104" s="61">
        <f>IF(SUM(E104:F104)=0,SUM(G104:I104),((LARGE(E104:F104,1)*D104)+G104+H104+I104))</f>
        <v>0</v>
      </c>
      <c r="K104" s="61">
        <f>SUM(D104:J104)</f>
        <v>0</v>
      </c>
      <c r="L104" s="61">
        <f t="shared" si="1"/>
        <v>0</v>
      </c>
    </row>
    <row r="105" spans="1:69" ht="30" hidden="1" customHeight="1" thickBot="1" x14ac:dyDescent="0.3">
      <c r="A105" s="250" t="s">
        <v>107</v>
      </c>
      <c r="B105" s="59">
        <v>220</v>
      </c>
      <c r="C105" s="265"/>
      <c r="D105" s="266"/>
      <c r="E105" s="267"/>
      <c r="F105" s="267"/>
      <c r="G105" s="268"/>
      <c r="H105" s="268"/>
      <c r="I105" s="268"/>
      <c r="J105" s="60">
        <f t="shared" si="3"/>
        <v>0</v>
      </c>
      <c r="K105" s="60">
        <f t="shared" si="2"/>
        <v>0</v>
      </c>
      <c r="L105" s="60">
        <f t="shared" si="1"/>
        <v>0</v>
      </c>
    </row>
    <row r="106" spans="1:69" s="32" customFormat="1" ht="30" customHeight="1" thickBot="1" x14ac:dyDescent="0.3">
      <c r="A106" s="747" t="s">
        <v>108</v>
      </c>
      <c r="B106" s="750">
        <v>220</v>
      </c>
      <c r="C106" s="642"/>
      <c r="D106" s="751">
        <v>2828.95</v>
      </c>
      <c r="E106" s="643"/>
      <c r="F106" s="643"/>
      <c r="G106" s="644"/>
      <c r="H106" s="644"/>
      <c r="I106" s="644"/>
      <c r="J106" s="754">
        <f t="shared" si="3"/>
        <v>0</v>
      </c>
      <c r="K106" s="754">
        <f>SUM(D106:I106)</f>
        <v>2828.95</v>
      </c>
      <c r="L106" s="754">
        <f t="shared" si="1"/>
        <v>2828.95</v>
      </c>
      <c r="BP106" s="33"/>
      <c r="BQ106" s="33"/>
    </row>
    <row r="107" spans="1:69" ht="30" hidden="1" customHeight="1" thickBot="1" x14ac:dyDescent="0.3">
      <c r="A107" s="250" t="s">
        <v>109</v>
      </c>
      <c r="B107" s="59">
        <v>180</v>
      </c>
      <c r="C107" s="265"/>
      <c r="D107" s="266"/>
      <c r="E107" s="267"/>
      <c r="F107" s="267"/>
      <c r="G107" s="268"/>
      <c r="H107" s="268"/>
      <c r="I107" s="268"/>
      <c r="J107" s="755">
        <f t="shared" si="3"/>
        <v>0</v>
      </c>
      <c r="K107" s="755">
        <f t="shared" si="2"/>
        <v>0</v>
      </c>
      <c r="L107" s="755">
        <f t="shared" si="1"/>
        <v>0</v>
      </c>
    </row>
    <row r="108" spans="1:69" ht="30" hidden="1" customHeight="1" thickBot="1" x14ac:dyDescent="0.3">
      <c r="A108" s="250" t="s">
        <v>110</v>
      </c>
      <c r="B108" s="38">
        <v>100</v>
      </c>
      <c r="C108" s="265"/>
      <c r="D108" s="266"/>
      <c r="E108" s="267"/>
      <c r="F108" s="267"/>
      <c r="G108" s="268"/>
      <c r="H108" s="268"/>
      <c r="I108" s="268"/>
      <c r="J108" s="61">
        <f t="shared" si="3"/>
        <v>0</v>
      </c>
      <c r="K108" s="61">
        <f t="shared" si="2"/>
        <v>0</v>
      </c>
      <c r="L108" s="61">
        <f t="shared" si="1"/>
        <v>0</v>
      </c>
    </row>
    <row r="109" spans="1:69" ht="30" customHeight="1" thickBot="1" x14ac:dyDescent="0.3">
      <c r="A109" s="250" t="s">
        <v>111</v>
      </c>
      <c r="B109" s="59">
        <v>220</v>
      </c>
      <c r="C109" s="265"/>
      <c r="D109" s="266">
        <v>1769.2</v>
      </c>
      <c r="E109" s="267"/>
      <c r="F109" s="267"/>
      <c r="G109" s="268"/>
      <c r="H109" s="268"/>
      <c r="I109" s="746"/>
      <c r="J109" s="60">
        <f t="shared" si="3"/>
        <v>0</v>
      </c>
      <c r="K109" s="60">
        <f>SUM(D109:I109)</f>
        <v>1769.2</v>
      </c>
      <c r="L109" s="60">
        <f t="shared" si="1"/>
        <v>1769.2000000000003</v>
      </c>
    </row>
    <row r="110" spans="1:69" ht="30" customHeight="1" thickBot="1" x14ac:dyDescent="0.3">
      <c r="A110" s="250" t="s">
        <v>112</v>
      </c>
      <c r="B110" s="38">
        <v>220</v>
      </c>
      <c r="C110" s="265"/>
      <c r="D110" s="266">
        <v>1587</v>
      </c>
      <c r="E110" s="647"/>
      <c r="F110" s="267"/>
      <c r="G110" s="268"/>
      <c r="H110" s="268"/>
      <c r="I110" s="268"/>
      <c r="J110" s="61">
        <f>B116*E110</f>
        <v>0</v>
      </c>
      <c r="K110" s="61">
        <f>SUM(D110:I110)</f>
        <v>1587</v>
      </c>
      <c r="L110" s="61">
        <f t="shared" si="1"/>
        <v>1587</v>
      </c>
      <c r="M110"/>
    </row>
    <row r="111" spans="1:69" ht="30" customHeight="1" thickBot="1" x14ac:dyDescent="0.3">
      <c r="A111" s="250" t="s">
        <v>113</v>
      </c>
      <c r="B111" s="59">
        <v>220</v>
      </c>
      <c r="C111" s="265"/>
      <c r="D111" s="266">
        <v>1587</v>
      </c>
      <c r="E111" s="647"/>
      <c r="F111" s="267"/>
      <c r="G111" s="268"/>
      <c r="H111" s="268"/>
      <c r="I111" s="268"/>
      <c r="J111" s="60">
        <f>B116*E111</f>
        <v>0</v>
      </c>
      <c r="K111" s="60">
        <f>SUM(D111:I111)</f>
        <v>1587</v>
      </c>
      <c r="L111" s="60">
        <f t="shared" si="1"/>
        <v>1587</v>
      </c>
      <c r="M111"/>
    </row>
    <row r="112" spans="1:69" s="32" customFormat="1" ht="30" hidden="1" customHeight="1" thickBot="1" x14ac:dyDescent="0.3">
      <c r="A112" s="250" t="s">
        <v>114</v>
      </c>
      <c r="B112" s="38">
        <v>180</v>
      </c>
      <c r="C112" s="265"/>
      <c r="D112" s="266"/>
      <c r="E112" s="267"/>
      <c r="F112" s="267"/>
      <c r="G112" s="268"/>
      <c r="H112" s="268"/>
      <c r="I112" s="268"/>
      <c r="J112" s="61">
        <f t="shared" si="3"/>
        <v>0</v>
      </c>
      <c r="K112" s="61">
        <f t="shared" si="2"/>
        <v>0</v>
      </c>
      <c r="L112" s="61">
        <f t="shared" si="1"/>
        <v>0</v>
      </c>
      <c r="BP112" s="33"/>
      <c r="BQ112" s="33"/>
    </row>
    <row r="113" spans="1:69" s="32" customFormat="1" ht="30" hidden="1" customHeight="1" thickBot="1" x14ac:dyDescent="0.3">
      <c r="A113" s="250" t="s">
        <v>115</v>
      </c>
      <c r="B113" s="59">
        <v>180</v>
      </c>
      <c r="C113" s="265"/>
      <c r="D113" s="266"/>
      <c r="E113" s="267"/>
      <c r="F113" s="267"/>
      <c r="G113" s="268"/>
      <c r="H113" s="268"/>
      <c r="I113" s="268"/>
      <c r="J113" s="60">
        <f t="shared" si="3"/>
        <v>0</v>
      </c>
      <c r="K113" s="60">
        <f t="shared" si="2"/>
        <v>0</v>
      </c>
      <c r="L113" s="60">
        <f t="shared" si="1"/>
        <v>0</v>
      </c>
      <c r="BP113" s="33"/>
      <c r="BQ113" s="33"/>
    </row>
    <row r="114" spans="1:69" ht="30" customHeight="1" thickBot="1" x14ac:dyDescent="0.3">
      <c r="A114" s="250" t="s">
        <v>116</v>
      </c>
      <c r="B114" s="38">
        <v>220</v>
      </c>
      <c r="C114" s="265"/>
      <c r="D114" s="266">
        <v>1380</v>
      </c>
      <c r="E114" s="267"/>
      <c r="F114" s="267"/>
      <c r="G114" s="268"/>
      <c r="H114" s="268"/>
      <c r="I114" s="268"/>
      <c r="J114" s="61">
        <f t="shared" si="3"/>
        <v>0</v>
      </c>
      <c r="K114" s="61">
        <f t="shared" si="2"/>
        <v>1380</v>
      </c>
      <c r="L114" s="61">
        <f t="shared" si="1"/>
        <v>1380</v>
      </c>
    </row>
    <row r="115" spans="1:69" ht="30" customHeight="1" thickBot="1" x14ac:dyDescent="0.3">
      <c r="A115" s="250" t="s">
        <v>117</v>
      </c>
      <c r="B115" s="59">
        <v>180</v>
      </c>
      <c r="C115" s="265"/>
      <c r="D115" s="266">
        <f>B116*6</f>
        <v>7812</v>
      </c>
      <c r="E115" s="267"/>
      <c r="F115" s="267"/>
      <c r="G115" s="268"/>
      <c r="H115" s="268"/>
      <c r="I115" s="268"/>
      <c r="J115" s="60">
        <f t="shared" si="3"/>
        <v>0</v>
      </c>
      <c r="K115" s="60">
        <f>SUM(D115:I115)</f>
        <v>7812</v>
      </c>
      <c r="L115" s="60">
        <f>D115</f>
        <v>7812</v>
      </c>
      <c r="M115" s="245" t="s">
        <v>656</v>
      </c>
    </row>
    <row r="116" spans="1:69" ht="36.75" customHeight="1" thickBot="1" x14ac:dyDescent="0.3">
      <c r="A116" s="250" t="s">
        <v>118</v>
      </c>
      <c r="B116" s="269">
        <v>1302</v>
      </c>
      <c r="C116" s="212">
        <f>SUM(C87:C115)</f>
        <v>0</v>
      </c>
      <c r="D116" s="62"/>
      <c r="E116" s="62"/>
      <c r="F116" s="62"/>
      <c r="G116" s="62"/>
      <c r="H116" s="62"/>
      <c r="I116" s="62"/>
      <c r="J116" s="62"/>
      <c r="K116" s="62"/>
      <c r="L116" s="62"/>
    </row>
    <row r="117" spans="1:69" ht="13.5" thickBot="1" x14ac:dyDescent="0.3">
      <c r="A117" s="809"/>
      <c r="B117" s="809"/>
      <c r="C117" s="809"/>
      <c r="D117" s="809"/>
      <c r="E117" s="809"/>
      <c r="F117" s="809"/>
      <c r="G117" s="809"/>
      <c r="H117" s="809"/>
      <c r="I117" s="809"/>
      <c r="J117" s="809"/>
    </row>
    <row r="118" spans="1:69" ht="39.75" customHeight="1" thickBot="1" x14ac:dyDescent="0.3">
      <c r="A118" s="808" t="s">
        <v>119</v>
      </c>
      <c r="B118" s="808"/>
      <c r="C118" s="808"/>
      <c r="D118" s="808"/>
      <c r="E118" s="808"/>
      <c r="F118" s="808"/>
      <c r="G118" s="808"/>
      <c r="H118" s="808"/>
      <c r="I118" s="808"/>
      <c r="J118" s="808"/>
      <c r="K118" s="808"/>
      <c r="L118" s="808"/>
    </row>
    <row r="119" spans="1:69" ht="43.5" customHeight="1" thickBot="1" x14ac:dyDescent="0.3">
      <c r="A119" s="63" t="s">
        <v>120</v>
      </c>
      <c r="B119" s="800" t="s">
        <v>121</v>
      </c>
      <c r="C119" s="800"/>
      <c r="D119" s="270">
        <v>0.03</v>
      </c>
      <c r="E119" s="800" t="s">
        <v>122</v>
      </c>
      <c r="F119" s="800"/>
      <c r="G119" s="873" t="s">
        <v>123</v>
      </c>
      <c r="H119" s="873"/>
      <c r="I119" s="873"/>
      <c r="J119" s="873"/>
      <c r="K119" s="873"/>
      <c r="L119" s="873"/>
    </row>
    <row r="120" spans="1:69" ht="74.25" customHeight="1" thickBot="1" x14ac:dyDescent="0.3">
      <c r="A120" s="63" t="s">
        <v>124</v>
      </c>
      <c r="B120" s="800" t="s">
        <v>125</v>
      </c>
      <c r="C120" s="800"/>
      <c r="D120" s="271">
        <v>1</v>
      </c>
      <c r="E120" s="800" t="s">
        <v>122</v>
      </c>
      <c r="F120" s="800"/>
      <c r="G120" s="873"/>
      <c r="H120" s="873"/>
      <c r="I120" s="873"/>
      <c r="J120" s="873"/>
      <c r="K120" s="873"/>
      <c r="L120" s="873"/>
    </row>
    <row r="121" spans="1:69" s="53" customFormat="1" ht="6" customHeight="1" thickBot="1" x14ac:dyDescent="0.3">
      <c r="A121" s="809"/>
      <c r="B121" s="809"/>
      <c r="C121" s="809"/>
      <c r="D121" s="809"/>
      <c r="E121" s="809"/>
      <c r="F121" s="809"/>
      <c r="G121" s="809"/>
      <c r="H121" s="809"/>
      <c r="I121" s="809"/>
      <c r="J121" s="809"/>
      <c r="K121" s="63"/>
      <c r="L121" s="63"/>
      <c r="M121" s="64"/>
      <c r="BP121" s="54"/>
      <c r="BQ121" s="54"/>
    </row>
    <row r="122" spans="1:69" ht="70.5" customHeight="1" thickBot="1" x14ac:dyDescent="0.3">
      <c r="A122" s="630" t="s">
        <v>126</v>
      </c>
      <c r="B122" s="630" t="s">
        <v>584</v>
      </c>
      <c r="C122" s="630" t="s">
        <v>127</v>
      </c>
      <c r="D122" s="630" t="s">
        <v>587</v>
      </c>
      <c r="E122" s="630" t="s">
        <v>602</v>
      </c>
      <c r="F122" s="57" t="s">
        <v>128</v>
      </c>
      <c r="G122" s="630" t="s">
        <v>631</v>
      </c>
      <c r="H122" s="630" t="s">
        <v>632</v>
      </c>
      <c r="I122" s="57" t="s">
        <v>557</v>
      </c>
      <c r="J122" s="57" t="s">
        <v>559</v>
      </c>
      <c r="K122" s="57" t="s">
        <v>558</v>
      </c>
      <c r="L122" s="57" t="s">
        <v>127</v>
      </c>
    </row>
    <row r="123" spans="1:69" s="233" customFormat="1" ht="24.95" customHeight="1" thickBot="1" x14ac:dyDescent="0.3">
      <c r="A123" s="632" t="s">
        <v>91</v>
      </c>
      <c r="B123" s="635">
        <v>18.2</v>
      </c>
      <c r="C123" s="860">
        <v>0.11</v>
      </c>
      <c r="D123" s="864">
        <v>0</v>
      </c>
      <c r="E123" s="862">
        <v>7</v>
      </c>
      <c r="F123" s="867">
        <v>2.54</v>
      </c>
      <c r="G123" s="652">
        <v>3.5</v>
      </c>
      <c r="H123" s="650">
        <v>16</v>
      </c>
      <c r="I123" s="810" t="str">
        <f>D8</f>
        <v>GOIAS</v>
      </c>
      <c r="J123" s="811">
        <f>B131</f>
        <v>4.3</v>
      </c>
      <c r="K123" s="757">
        <f>ROUND((AVERAGE(J123:J127))*2*G139,2)</f>
        <v>130.81</v>
      </c>
      <c r="L123" s="854">
        <v>0.06</v>
      </c>
      <c r="N123" s="236"/>
      <c r="BP123" s="234"/>
      <c r="BQ123" s="234"/>
    </row>
    <row r="124" spans="1:69" ht="24.95" customHeight="1" thickBot="1" x14ac:dyDescent="0.3">
      <c r="A124" s="633" t="s">
        <v>130</v>
      </c>
      <c r="B124" s="635">
        <v>18.2</v>
      </c>
      <c r="C124" s="860"/>
      <c r="D124" s="865"/>
      <c r="E124" s="863"/>
      <c r="F124" s="868"/>
      <c r="G124" s="653">
        <v>3.5</v>
      </c>
      <c r="H124" s="650">
        <v>16</v>
      </c>
      <c r="I124" s="810"/>
      <c r="J124" s="811"/>
      <c r="K124" s="817">
        <f>ROUND((AVERAGE(J123:J127))*2*G138,2)</f>
        <v>181.03</v>
      </c>
      <c r="L124" s="854"/>
      <c r="M124" s="28">
        <f>17*0.11</f>
        <v>1.87</v>
      </c>
      <c r="N124" s="216"/>
    </row>
    <row r="125" spans="1:69" ht="24.95" customHeight="1" thickBot="1" x14ac:dyDescent="0.3">
      <c r="A125" s="633" t="s">
        <v>131</v>
      </c>
      <c r="B125" s="635"/>
      <c r="C125" s="860"/>
      <c r="D125" s="865"/>
      <c r="E125" s="863"/>
      <c r="F125" s="868"/>
      <c r="G125" s="654"/>
      <c r="H125" s="650"/>
      <c r="I125" s="810"/>
      <c r="J125" s="811"/>
      <c r="K125" s="817"/>
      <c r="L125" s="854"/>
    </row>
    <row r="126" spans="1:69" ht="24.95" customHeight="1" thickBot="1" x14ac:dyDescent="0.3">
      <c r="A126" s="633" t="s">
        <v>132</v>
      </c>
      <c r="B126" s="635"/>
      <c r="C126" s="860"/>
      <c r="D126" s="865"/>
      <c r="E126" s="863"/>
      <c r="F126" s="868"/>
      <c r="G126" s="649">
        <v>3.5</v>
      </c>
      <c r="H126" s="650">
        <v>16</v>
      </c>
      <c r="I126" s="810"/>
      <c r="J126" s="811"/>
      <c r="K126" s="817"/>
      <c r="L126" s="854"/>
    </row>
    <row r="127" spans="1:69" ht="24.95" customHeight="1" thickBot="1" x14ac:dyDescent="0.3">
      <c r="A127" s="633" t="s">
        <v>133</v>
      </c>
      <c r="B127" s="635"/>
      <c r="C127" s="860"/>
      <c r="D127" s="865"/>
      <c r="E127" s="863"/>
      <c r="F127" s="868"/>
      <c r="G127" s="649">
        <v>3.5</v>
      </c>
      <c r="H127" s="651">
        <v>16</v>
      </c>
      <c r="I127" s="810"/>
      <c r="J127" s="811"/>
      <c r="K127" s="817"/>
      <c r="L127" s="854"/>
    </row>
    <row r="128" spans="1:69" ht="24.95" customHeight="1" thickBot="1" x14ac:dyDescent="0.3">
      <c r="A128" s="633" t="s">
        <v>134</v>
      </c>
      <c r="B128" s="635">
        <v>18.2</v>
      </c>
      <c r="C128" s="860"/>
      <c r="D128" s="865"/>
      <c r="E128" s="863"/>
      <c r="F128" s="868"/>
      <c r="G128" s="649">
        <v>3.5</v>
      </c>
      <c r="H128" s="655">
        <v>16</v>
      </c>
      <c r="I128" s="810"/>
      <c r="J128" s="811"/>
      <c r="K128" s="817"/>
      <c r="L128" s="854"/>
    </row>
    <row r="129" spans="1:69" ht="24.95" customHeight="1" thickBot="1" x14ac:dyDescent="0.3">
      <c r="A129" s="633" t="s">
        <v>135</v>
      </c>
      <c r="B129" s="635">
        <v>18.2</v>
      </c>
      <c r="C129" s="860"/>
      <c r="D129" s="865"/>
      <c r="E129" s="863"/>
      <c r="F129" s="868"/>
      <c r="G129" s="649">
        <v>3.5</v>
      </c>
      <c r="H129" s="650">
        <v>16</v>
      </c>
      <c r="I129" s="810"/>
      <c r="J129" s="811"/>
      <c r="K129" s="817"/>
      <c r="L129" s="854"/>
    </row>
    <row r="130" spans="1:69" ht="24.95" customHeight="1" thickBot="1" x14ac:dyDescent="0.3">
      <c r="A130" s="633" t="s">
        <v>136</v>
      </c>
      <c r="B130" s="635">
        <v>18.2</v>
      </c>
      <c r="C130" s="861"/>
      <c r="D130" s="866"/>
      <c r="E130" s="863"/>
      <c r="F130" s="869"/>
      <c r="G130" s="649">
        <v>3.5</v>
      </c>
      <c r="H130" s="651">
        <v>16</v>
      </c>
      <c r="I130" s="810"/>
      <c r="J130" s="811"/>
      <c r="K130" s="817"/>
      <c r="L130" s="854"/>
    </row>
    <row r="131" spans="1:69" ht="24.95" customHeight="1" thickBot="1" x14ac:dyDescent="0.3">
      <c r="A131" s="634" t="s">
        <v>585</v>
      </c>
      <c r="B131" s="756">
        <v>4.3</v>
      </c>
      <c r="C131" s="756"/>
      <c r="D131" s="756"/>
      <c r="E131" s="756"/>
      <c r="F131" s="785"/>
      <c r="G131" s="272"/>
      <c r="H131" s="648"/>
      <c r="I131" s="811"/>
      <c r="J131" s="811"/>
      <c r="K131" s="817"/>
      <c r="L131" s="854"/>
      <c r="M131" s="249"/>
      <c r="N131" s="227"/>
    </row>
    <row r="132" spans="1:69" ht="58.5" customHeight="1" thickBot="1" x14ac:dyDescent="0.3">
      <c r="A132" s="631" t="s">
        <v>137</v>
      </c>
      <c r="B132" s="855" t="s">
        <v>628</v>
      </c>
      <c r="C132" s="856"/>
      <c r="D132" s="856"/>
      <c r="E132" s="856"/>
      <c r="F132" s="857"/>
      <c r="G132" s="807" t="s">
        <v>138</v>
      </c>
      <c r="H132" s="807"/>
      <c r="I132" s="273">
        <v>44938</v>
      </c>
      <c r="M132" s="249"/>
    </row>
    <row r="133" spans="1:69" ht="24.95" customHeight="1" thickBot="1" x14ac:dyDescent="0.3">
      <c r="A133" s="34"/>
      <c r="B133" s="30"/>
      <c r="C133" s="30"/>
      <c r="D133" s="30"/>
      <c r="E133" s="30"/>
      <c r="F133" s="30"/>
      <c r="G133" s="26"/>
      <c r="H133" s="26"/>
    </row>
    <row r="134" spans="1:69" ht="35.1" customHeight="1" thickBot="1" x14ac:dyDescent="0.3">
      <c r="A134" s="57" t="s">
        <v>139</v>
      </c>
      <c r="B134" s="57" t="s">
        <v>140</v>
      </c>
      <c r="C134" s="57" t="s">
        <v>141</v>
      </c>
      <c r="D134" s="57" t="s">
        <v>554</v>
      </c>
      <c r="E134" s="57" t="s">
        <v>555</v>
      </c>
      <c r="F134" s="57" t="s">
        <v>629</v>
      </c>
      <c r="G134" s="732">
        <v>45132</v>
      </c>
      <c r="H134" s="732">
        <v>45740</v>
      </c>
      <c r="J134" s="57" t="s">
        <v>142</v>
      </c>
      <c r="K134" s="264">
        <v>4.9299999999999997E-2</v>
      </c>
      <c r="L134" s="264"/>
    </row>
    <row r="135" spans="1:69" ht="30" customHeight="1" thickBot="1" x14ac:dyDescent="0.3">
      <c r="A135" s="628"/>
      <c r="B135" s="628"/>
      <c r="C135" s="625"/>
      <c r="D135" s="628"/>
      <c r="E135" s="629"/>
      <c r="F135" s="57" t="s">
        <v>143</v>
      </c>
      <c r="G135" s="733">
        <f>ROUND((H134-G134)/30,0)</f>
        <v>20</v>
      </c>
      <c r="J135" s="57" t="s">
        <v>144</v>
      </c>
      <c r="K135" s="275">
        <v>1.9699999999999999E-2</v>
      </c>
      <c r="L135" s="264"/>
    </row>
    <row r="136" spans="1:69" ht="30" customHeight="1" thickBot="1" x14ac:dyDescent="0.3">
      <c r="A136" s="628"/>
      <c r="B136" s="628"/>
      <c r="C136" s="628"/>
      <c r="D136" s="628"/>
      <c r="E136" s="629"/>
      <c r="F136" s="57" t="s">
        <v>145</v>
      </c>
      <c r="G136" s="731">
        <v>421</v>
      </c>
      <c r="H136" s="26" t="s">
        <v>146</v>
      </c>
      <c r="I136" s="663"/>
      <c r="J136" s="57" t="s">
        <v>147</v>
      </c>
      <c r="K136" s="264"/>
      <c r="L136" s="264"/>
      <c r="M136" s="217"/>
    </row>
    <row r="137" spans="1:69" ht="30" customHeight="1" thickBot="1" x14ac:dyDescent="0.3">
      <c r="A137" s="628"/>
      <c r="B137" s="628"/>
      <c r="C137" s="628"/>
      <c r="D137" s="628"/>
      <c r="E137" s="629"/>
      <c r="F137" s="57" t="s">
        <v>126</v>
      </c>
      <c r="G137" s="57" t="s">
        <v>145</v>
      </c>
      <c r="J137" s="57" t="s">
        <v>560</v>
      </c>
      <c r="K137" s="276">
        <v>5</v>
      </c>
      <c r="L137" s="264"/>
      <c r="M137" s="217"/>
    </row>
    <row r="138" spans="1:69" ht="49.5" customHeight="1" thickBot="1" x14ac:dyDescent="0.3">
      <c r="A138" s="639"/>
      <c r="B138" s="628"/>
      <c r="C138" s="639"/>
      <c r="D138" s="628"/>
      <c r="E138" s="629"/>
      <c r="F138" s="56" t="s">
        <v>148</v>
      </c>
      <c r="G138" s="65">
        <f>ROUND(G136/G135,2)</f>
        <v>21.05</v>
      </c>
      <c r="I138" s="57" t="s">
        <v>149</v>
      </c>
      <c r="J138" s="57" t="s">
        <v>150</v>
      </c>
      <c r="K138" s="264">
        <v>0.5</v>
      </c>
      <c r="L138" s="264">
        <v>1</v>
      </c>
    </row>
    <row r="139" spans="1:69" ht="43.5" customHeight="1" thickBot="1" x14ac:dyDescent="0.3">
      <c r="A139" s="639"/>
      <c r="B139" s="628"/>
      <c r="C139" s="639"/>
      <c r="D139" s="628"/>
      <c r="E139" s="628"/>
      <c r="F139" s="56" t="s">
        <v>151</v>
      </c>
      <c r="G139" s="758">
        <f>ROUND(365/12/2,2)</f>
        <v>15.21</v>
      </c>
      <c r="H139" s="759" t="s">
        <v>152</v>
      </c>
      <c r="I139" s="57" t="s">
        <v>153</v>
      </c>
      <c r="J139" s="57" t="s">
        <v>154</v>
      </c>
      <c r="K139" s="264">
        <v>0.5</v>
      </c>
      <c r="L139" s="264">
        <v>1</v>
      </c>
    </row>
    <row r="140" spans="1:69" ht="19.5" customHeight="1" thickBot="1" x14ac:dyDescent="0.3">
      <c r="A140" s="859"/>
      <c r="B140" s="859"/>
      <c r="C140" s="859"/>
      <c r="D140" s="859"/>
      <c r="E140" s="859"/>
      <c r="F140" s="859"/>
      <c r="G140" s="859"/>
      <c r="H140" s="859"/>
      <c r="I140" s="859"/>
      <c r="J140" s="859"/>
      <c r="K140" s="859"/>
    </row>
    <row r="141" spans="1:69" ht="56.25" customHeight="1" thickBot="1" x14ac:dyDescent="0.3">
      <c r="A141" s="807" t="s">
        <v>139</v>
      </c>
      <c r="B141" s="807"/>
      <c r="C141" s="807" t="s">
        <v>584</v>
      </c>
      <c r="D141" s="807"/>
      <c r="E141" s="807" t="s">
        <v>601</v>
      </c>
      <c r="F141" s="807"/>
      <c r="G141" s="57" t="s">
        <v>603</v>
      </c>
      <c r="H141" s="57" t="s">
        <v>631</v>
      </c>
      <c r="I141" s="57" t="s">
        <v>632</v>
      </c>
      <c r="J141" s="807" t="s">
        <v>129</v>
      </c>
      <c r="K141" s="807"/>
      <c r="L141" s="807" t="s">
        <v>155</v>
      </c>
      <c r="M141" s="28">
        <f>15*G138</f>
        <v>315.75</v>
      </c>
    </row>
    <row r="142" spans="1:69" ht="48" customHeight="1" thickBot="1" x14ac:dyDescent="0.3">
      <c r="A142" s="57" t="s">
        <v>83</v>
      </c>
      <c r="B142" s="57" t="s">
        <v>126</v>
      </c>
      <c r="C142" s="57" t="s">
        <v>156</v>
      </c>
      <c r="D142" s="57" t="s">
        <v>157</v>
      </c>
      <c r="E142" s="57" t="s">
        <v>156</v>
      </c>
      <c r="F142" s="57" t="s">
        <v>157</v>
      </c>
      <c r="G142" s="57" t="s">
        <v>156</v>
      </c>
      <c r="H142" s="57" t="s">
        <v>156</v>
      </c>
      <c r="I142" s="57" t="s">
        <v>156</v>
      </c>
      <c r="J142" s="57" t="s">
        <v>156</v>
      </c>
      <c r="K142" s="57" t="s">
        <v>157</v>
      </c>
      <c r="L142" s="807"/>
      <c r="M142" s="217"/>
    </row>
    <row r="143" spans="1:69" s="32" customFormat="1" ht="30" customHeight="1" thickBot="1" x14ac:dyDescent="0.3">
      <c r="A143" s="693" t="str">
        <f>A87</f>
        <v>Agente de limpeza - 12/36 horas</v>
      </c>
      <c r="B143" s="752" t="str">
        <f t="shared" ref="B143:B144" si="4">B87</f>
        <v xml:space="preserve"> 12/36</v>
      </c>
      <c r="C143" s="627">
        <f>(B123*G139-(B123*G139)*C123)</f>
        <v>246.37157999999999</v>
      </c>
      <c r="D143" s="627">
        <f>(B123*G139)*C123</f>
        <v>30.450420000000001</v>
      </c>
      <c r="E143" s="627">
        <f>E123-F123</f>
        <v>4.46</v>
      </c>
      <c r="F143" s="627">
        <v>2.54</v>
      </c>
      <c r="G143" s="627">
        <v>0</v>
      </c>
      <c r="H143" s="627">
        <f>G123</f>
        <v>3.5</v>
      </c>
      <c r="I143" s="627">
        <f>H123</f>
        <v>16</v>
      </c>
      <c r="J143" s="771">
        <f>$K$123-K143</f>
        <v>48.010000000000005</v>
      </c>
      <c r="K143" s="771">
        <f>ROUND(IF(L143*$L$123&gt;$K$123,$K$123,L143*$L$123),2)</f>
        <v>82.8</v>
      </c>
      <c r="L143" s="771">
        <f>D87</f>
        <v>1380</v>
      </c>
      <c r="M143" s="753">
        <f>J143+K143</f>
        <v>130.81</v>
      </c>
      <c r="N143" s="624"/>
      <c r="BP143" s="33"/>
      <c r="BQ143" s="33"/>
    </row>
    <row r="144" spans="1:69" ht="30" customHeight="1" thickBot="1" x14ac:dyDescent="0.3">
      <c r="A144" s="747" t="str">
        <f t="shared" ref="A144:A145" si="5">A88</f>
        <v>Agente de limpeza - 100 horas - 4h/dia</v>
      </c>
      <c r="B144" s="749">
        <f t="shared" si="4"/>
        <v>100</v>
      </c>
      <c r="C144" s="627">
        <v>0</v>
      </c>
      <c r="D144" s="627">
        <v>0</v>
      </c>
      <c r="E144" s="627">
        <f>E123-F123</f>
        <v>4.46</v>
      </c>
      <c r="F144" s="627">
        <v>2.54</v>
      </c>
      <c r="G144" s="627">
        <v>0</v>
      </c>
      <c r="H144" s="627">
        <f>G123</f>
        <v>3.5</v>
      </c>
      <c r="I144" s="627">
        <f>H123</f>
        <v>16</v>
      </c>
      <c r="J144" s="734">
        <f t="shared" ref="J144:J145" si="6">$K$124-K144</f>
        <v>143.38999999999999</v>
      </c>
      <c r="K144" s="734">
        <f t="shared" ref="K144:K145" si="7">ROUND(IF(L144*$L$123&gt;$K$124,$K$124,L144*$L$123),2)</f>
        <v>37.64</v>
      </c>
      <c r="L144" s="734">
        <f t="shared" ref="L144:L145" si="8">L88</f>
        <v>627.27272727272725</v>
      </c>
      <c r="M144" s="753">
        <f t="shared" ref="M144:M169" si="9">J144+K144</f>
        <v>181.02999999999997</v>
      </c>
      <c r="N144" s="624"/>
    </row>
    <row r="145" spans="1:69" ht="30" customHeight="1" thickBot="1" x14ac:dyDescent="0.3">
      <c r="A145" s="747" t="str">
        <f t="shared" si="5"/>
        <v xml:space="preserve">Agente de limpeza - 150 horas - 6h/dia </v>
      </c>
      <c r="B145" s="626">
        <v>150</v>
      </c>
      <c r="C145" s="627">
        <v>0</v>
      </c>
      <c r="D145" s="627">
        <v>0</v>
      </c>
      <c r="E145" s="627">
        <f>E123-F123</f>
        <v>4.46</v>
      </c>
      <c r="F145" s="627">
        <v>2.54</v>
      </c>
      <c r="G145" s="627">
        <v>0</v>
      </c>
      <c r="H145" s="627">
        <f>G123</f>
        <v>3.5</v>
      </c>
      <c r="I145" s="627">
        <f>H123</f>
        <v>16</v>
      </c>
      <c r="J145" s="771">
        <f t="shared" si="6"/>
        <v>124.58</v>
      </c>
      <c r="K145" s="771">
        <f t="shared" si="7"/>
        <v>56.45</v>
      </c>
      <c r="L145" s="771">
        <f t="shared" si="8"/>
        <v>940.90909090909088</v>
      </c>
      <c r="M145" s="753">
        <f t="shared" si="9"/>
        <v>181.03</v>
      </c>
      <c r="N145" s="624"/>
    </row>
    <row r="146" spans="1:69" ht="30" customHeight="1" thickBot="1" x14ac:dyDescent="0.3">
      <c r="A146" s="250" t="str">
        <f t="shared" ref="A146:B168" si="10">A90</f>
        <v>Agente de limpeza - 220 horas</v>
      </c>
      <c r="B146" s="749">
        <f t="shared" si="10"/>
        <v>220</v>
      </c>
      <c r="C146" s="627">
        <f>(B124*G138-(B124*G138)*C123)</f>
        <v>340.96789999999999</v>
      </c>
      <c r="D146" s="627">
        <f>(B124*G138)*C123</f>
        <v>42.142099999999999</v>
      </c>
      <c r="E146" s="627">
        <f>E123-F123</f>
        <v>4.46</v>
      </c>
      <c r="F146" s="627">
        <v>2.54</v>
      </c>
      <c r="G146" s="627">
        <v>0</v>
      </c>
      <c r="H146" s="627">
        <f>G123</f>
        <v>3.5</v>
      </c>
      <c r="I146" s="627">
        <f>H123</f>
        <v>16</v>
      </c>
      <c r="J146" s="734">
        <f t="shared" ref="J146:J167" si="11">$K$124-K146</f>
        <v>98.23</v>
      </c>
      <c r="K146" s="734">
        <f t="shared" ref="K146:K148" si="12">ROUND(IF(L146*$L$123&gt;$K$124,$K$124,L146*$L$123),2)</f>
        <v>82.8</v>
      </c>
      <c r="L146" s="734">
        <f>D90</f>
        <v>1380</v>
      </c>
      <c r="M146" s="753">
        <f t="shared" si="9"/>
        <v>181.03</v>
      </c>
      <c r="N146" s="624"/>
    </row>
    <row r="147" spans="1:69" ht="30" customHeight="1" thickBot="1" x14ac:dyDescent="0.3">
      <c r="A147" s="250" t="str">
        <f t="shared" si="10"/>
        <v>Limpador de fachada com risco - 220 horas</v>
      </c>
      <c r="B147" s="626">
        <f t="shared" si="10"/>
        <v>220</v>
      </c>
      <c r="C147" s="627">
        <f>(B128*G138-(B128*G138)*C123)</f>
        <v>340.96789999999999</v>
      </c>
      <c r="D147" s="627">
        <f>(B128*G138)*C123</f>
        <v>42.142099999999999</v>
      </c>
      <c r="E147" s="627">
        <f>E123-F123</f>
        <v>4.46</v>
      </c>
      <c r="F147" s="627">
        <v>2.54</v>
      </c>
      <c r="G147" s="627">
        <v>0</v>
      </c>
      <c r="H147" s="627">
        <f>G123</f>
        <v>3.5</v>
      </c>
      <c r="I147" s="627">
        <f>H123</f>
        <v>16</v>
      </c>
      <c r="J147" s="640">
        <f t="shared" si="11"/>
        <v>14.050000000000011</v>
      </c>
      <c r="K147" s="640">
        <f t="shared" si="12"/>
        <v>166.98</v>
      </c>
      <c r="L147" s="771">
        <f>D91</f>
        <v>2782.99</v>
      </c>
      <c r="M147" s="753">
        <f t="shared" si="9"/>
        <v>181.03</v>
      </c>
      <c r="N147" s="624"/>
    </row>
    <row r="148" spans="1:69" s="32" customFormat="1" ht="30" customHeight="1" thickBot="1" x14ac:dyDescent="0.3">
      <c r="A148" s="747" t="str">
        <f t="shared" si="10"/>
        <v>Técnico de Segurança do Trabalho - 220 horas - Limpeza c/ risco</v>
      </c>
      <c r="B148" s="749">
        <f t="shared" si="10"/>
        <v>220</v>
      </c>
      <c r="C148" s="627">
        <f>B125*G138</f>
        <v>0</v>
      </c>
      <c r="D148" s="627">
        <f>C125*G138</f>
        <v>0</v>
      </c>
      <c r="E148" s="627">
        <v>7</v>
      </c>
      <c r="F148" s="627">
        <v>0</v>
      </c>
      <c r="G148" s="627">
        <v>0</v>
      </c>
      <c r="H148" s="627">
        <f>H125</f>
        <v>0</v>
      </c>
      <c r="I148" s="627">
        <v>0</v>
      </c>
      <c r="J148" s="734">
        <f t="shared" si="11"/>
        <v>28.28</v>
      </c>
      <c r="K148" s="734">
        <f t="shared" si="12"/>
        <v>152.75</v>
      </c>
      <c r="L148" s="734">
        <f>D92</f>
        <v>2545.88</v>
      </c>
      <c r="M148" s="753">
        <f t="shared" si="9"/>
        <v>181.03</v>
      </c>
      <c r="N148" s="624"/>
      <c r="BP148" s="33"/>
      <c r="BQ148" s="33"/>
    </row>
    <row r="149" spans="1:69" ht="30" hidden="1" customHeight="1" thickBot="1" x14ac:dyDescent="0.3">
      <c r="A149" s="250" t="str">
        <f t="shared" si="10"/>
        <v>Carregador - 220 horas</v>
      </c>
      <c r="B149" s="626">
        <f t="shared" si="10"/>
        <v>220</v>
      </c>
      <c r="C149" s="627">
        <v>0</v>
      </c>
      <c r="D149" s="627">
        <v>0</v>
      </c>
      <c r="E149" s="627">
        <f t="shared" ref="E149:E164" si="13">E129-F129</f>
        <v>0</v>
      </c>
      <c r="F149" s="627">
        <v>0</v>
      </c>
      <c r="G149" s="627">
        <v>0</v>
      </c>
      <c r="H149" s="627">
        <v>0</v>
      </c>
      <c r="I149" s="627">
        <v>0</v>
      </c>
      <c r="J149" s="640">
        <v>0</v>
      </c>
      <c r="K149" s="640">
        <v>0</v>
      </c>
      <c r="L149" s="640">
        <v>0</v>
      </c>
      <c r="M149" s="753">
        <f t="shared" si="9"/>
        <v>0</v>
      </c>
      <c r="N149" s="624"/>
    </row>
    <row r="150" spans="1:69" ht="30" hidden="1" customHeight="1" thickBot="1" x14ac:dyDescent="0.3">
      <c r="A150" s="250" t="str">
        <f t="shared" si="10"/>
        <v>Copeira - 220 horas</v>
      </c>
      <c r="B150" s="749">
        <f t="shared" si="10"/>
        <v>220</v>
      </c>
      <c r="C150" s="627">
        <v>0</v>
      </c>
      <c r="D150" s="627">
        <v>0</v>
      </c>
      <c r="E150" s="627">
        <f t="shared" si="13"/>
        <v>0</v>
      </c>
      <c r="F150" s="627">
        <v>0</v>
      </c>
      <c r="G150" s="627">
        <v>0</v>
      </c>
      <c r="H150" s="627">
        <v>0</v>
      </c>
      <c r="I150" s="627">
        <v>0</v>
      </c>
      <c r="J150" s="734">
        <v>0</v>
      </c>
      <c r="K150" s="734">
        <v>0</v>
      </c>
      <c r="L150" s="734">
        <v>0</v>
      </c>
      <c r="M150" s="753">
        <f t="shared" si="9"/>
        <v>0</v>
      </c>
      <c r="N150" s="624"/>
    </row>
    <row r="151" spans="1:69" ht="30" hidden="1" customHeight="1" thickBot="1" x14ac:dyDescent="0.3">
      <c r="A151" s="250" t="str">
        <f t="shared" si="10"/>
        <v>Copeira - 150 horas</v>
      </c>
      <c r="B151" s="626">
        <f t="shared" si="10"/>
        <v>150</v>
      </c>
      <c r="C151" s="627">
        <v>0</v>
      </c>
      <c r="D151" s="627">
        <v>0</v>
      </c>
      <c r="E151" s="627">
        <f t="shared" si="13"/>
        <v>0</v>
      </c>
      <c r="F151" s="627">
        <v>0</v>
      </c>
      <c r="G151" s="627">
        <v>0</v>
      </c>
      <c r="H151" s="627">
        <v>0</v>
      </c>
      <c r="I151" s="627">
        <v>0</v>
      </c>
      <c r="J151" s="640">
        <v>0</v>
      </c>
      <c r="K151" s="640">
        <v>0</v>
      </c>
      <c r="L151" s="640">
        <v>0</v>
      </c>
      <c r="M151" s="753">
        <f t="shared" si="9"/>
        <v>0</v>
      </c>
      <c r="N151" s="624"/>
    </row>
    <row r="152" spans="1:69" ht="30" hidden="1" customHeight="1" thickBot="1" x14ac:dyDescent="0.3">
      <c r="A152" s="250" t="str">
        <f t="shared" si="10"/>
        <v>Copeira - 100 horas</v>
      </c>
      <c r="B152" s="749">
        <f t="shared" si="10"/>
        <v>100</v>
      </c>
      <c r="C152" s="627">
        <v>0</v>
      </c>
      <c r="D152" s="627">
        <v>0</v>
      </c>
      <c r="E152" s="627">
        <f t="shared" si="13"/>
        <v>0</v>
      </c>
      <c r="F152" s="627">
        <v>0</v>
      </c>
      <c r="G152" s="627">
        <v>0</v>
      </c>
      <c r="H152" s="627">
        <v>0</v>
      </c>
      <c r="I152" s="627">
        <v>0</v>
      </c>
      <c r="J152" s="734">
        <v>0</v>
      </c>
      <c r="K152" s="734">
        <v>0</v>
      </c>
      <c r="L152" s="734">
        <v>0</v>
      </c>
      <c r="M152" s="753">
        <f t="shared" si="9"/>
        <v>0</v>
      </c>
      <c r="N152" s="624"/>
    </row>
    <row r="153" spans="1:69" ht="30" hidden="1" customHeight="1" thickBot="1" x14ac:dyDescent="0.3">
      <c r="A153" s="250" t="str">
        <f t="shared" si="10"/>
        <v>Garagista - 220 horas</v>
      </c>
      <c r="B153" s="626">
        <f t="shared" si="10"/>
        <v>220</v>
      </c>
      <c r="C153" s="627">
        <v>0</v>
      </c>
      <c r="D153" s="627">
        <v>0</v>
      </c>
      <c r="E153" s="627">
        <f t="shared" si="13"/>
        <v>0</v>
      </c>
      <c r="F153" s="627">
        <v>0</v>
      </c>
      <c r="G153" s="627">
        <v>0</v>
      </c>
      <c r="H153" s="627">
        <v>0</v>
      </c>
      <c r="I153" s="627">
        <v>0</v>
      </c>
      <c r="J153" s="640">
        <v>0</v>
      </c>
      <c r="K153" s="640">
        <v>0</v>
      </c>
      <c r="L153" s="640">
        <v>0</v>
      </c>
      <c r="M153" s="753">
        <f t="shared" si="9"/>
        <v>0</v>
      </c>
      <c r="N153" s="624"/>
    </row>
    <row r="154" spans="1:69" ht="30" hidden="1" customHeight="1" thickBot="1" x14ac:dyDescent="0.3">
      <c r="A154" s="250" t="str">
        <f t="shared" si="10"/>
        <v>Operador de Reprografia - 220 horas</v>
      </c>
      <c r="B154" s="749">
        <v>220</v>
      </c>
      <c r="C154" s="627">
        <v>0</v>
      </c>
      <c r="D154" s="627">
        <v>0</v>
      </c>
      <c r="E154" s="627" t="e">
        <f t="shared" si="13"/>
        <v>#VALUE!</v>
      </c>
      <c r="F154" s="627">
        <v>0</v>
      </c>
      <c r="G154" s="627">
        <v>0</v>
      </c>
      <c r="H154" s="627">
        <v>0</v>
      </c>
      <c r="I154" s="627">
        <v>0</v>
      </c>
      <c r="J154" s="734">
        <v>0</v>
      </c>
      <c r="K154" s="734">
        <v>0</v>
      </c>
      <c r="L154" s="734">
        <v>0</v>
      </c>
      <c r="M154" s="753">
        <f t="shared" si="9"/>
        <v>0</v>
      </c>
      <c r="N154" s="624"/>
    </row>
    <row r="155" spans="1:69" ht="30" hidden="1" customHeight="1" thickBot="1" x14ac:dyDescent="0.3">
      <c r="A155" s="250" t="str">
        <f t="shared" si="10"/>
        <v>Porteiro - 220 horas</v>
      </c>
      <c r="B155" s="626">
        <v>220</v>
      </c>
      <c r="C155" s="627">
        <v>0</v>
      </c>
      <c r="D155" s="627">
        <v>0</v>
      </c>
      <c r="E155" s="627" t="e">
        <f t="shared" si="13"/>
        <v>#VALUE!</v>
      </c>
      <c r="F155" s="627">
        <v>0</v>
      </c>
      <c r="G155" s="627">
        <v>0</v>
      </c>
      <c r="H155" s="627">
        <v>0</v>
      </c>
      <c r="I155" s="627">
        <v>0</v>
      </c>
      <c r="J155" s="640">
        <v>0</v>
      </c>
      <c r="K155" s="640">
        <v>0</v>
      </c>
      <c r="L155" s="640">
        <v>0</v>
      </c>
      <c r="M155" s="753">
        <f t="shared" si="9"/>
        <v>0</v>
      </c>
      <c r="N155" s="624"/>
    </row>
    <row r="156" spans="1:69" ht="30" hidden="1" customHeight="1" thickBot="1" x14ac:dyDescent="0.3">
      <c r="A156" s="250" t="str">
        <f t="shared" si="10"/>
        <v>Porteiro 150 horas</v>
      </c>
      <c r="B156" s="749">
        <f t="shared" si="10"/>
        <v>150</v>
      </c>
      <c r="C156" s="627">
        <v>0</v>
      </c>
      <c r="D156" s="627">
        <v>0</v>
      </c>
      <c r="E156" s="627" t="e">
        <f t="shared" si="13"/>
        <v>#VALUE!</v>
      </c>
      <c r="F156" s="627">
        <v>0</v>
      </c>
      <c r="G156" s="627">
        <v>0</v>
      </c>
      <c r="H156" s="627">
        <v>0</v>
      </c>
      <c r="I156" s="627">
        <v>0</v>
      </c>
      <c r="J156" s="734">
        <v>0</v>
      </c>
      <c r="K156" s="734">
        <v>0</v>
      </c>
      <c r="L156" s="734">
        <v>0</v>
      </c>
      <c r="M156" s="753">
        <f t="shared" si="9"/>
        <v>0</v>
      </c>
      <c r="N156" s="624"/>
    </row>
    <row r="157" spans="1:69" s="233" customFormat="1" ht="30" hidden="1" customHeight="1" thickBot="1" x14ac:dyDescent="0.3">
      <c r="A157" s="250" t="str">
        <f t="shared" si="10"/>
        <v>Porteiro - 12/36 horas</v>
      </c>
      <c r="B157" s="626" t="str">
        <f t="shared" si="10"/>
        <v xml:space="preserve"> 12/36</v>
      </c>
      <c r="C157" s="627">
        <v>0</v>
      </c>
      <c r="D157" s="627">
        <v>0</v>
      </c>
      <c r="E157" s="627" t="e">
        <f t="shared" si="13"/>
        <v>#VALUE!</v>
      </c>
      <c r="F157" s="627">
        <v>0</v>
      </c>
      <c r="G157" s="627">
        <v>0</v>
      </c>
      <c r="H157" s="627">
        <v>0</v>
      </c>
      <c r="I157" s="627">
        <v>0</v>
      </c>
      <c r="J157" s="640">
        <v>0</v>
      </c>
      <c r="K157" s="640">
        <v>0</v>
      </c>
      <c r="L157" s="640">
        <v>0</v>
      </c>
      <c r="M157" s="753">
        <f t="shared" si="9"/>
        <v>0</v>
      </c>
      <c r="N157" s="624"/>
      <c r="BP157" s="234"/>
      <c r="BQ157" s="234"/>
    </row>
    <row r="158" spans="1:69" ht="30" hidden="1" customHeight="1" thickBot="1" x14ac:dyDescent="0.3">
      <c r="A158" s="250" t="str">
        <f t="shared" si="10"/>
        <v>Recepcionista Área Meio - 220 horas</v>
      </c>
      <c r="B158" s="749">
        <f t="shared" si="10"/>
        <v>220</v>
      </c>
      <c r="C158" s="627">
        <v>0</v>
      </c>
      <c r="D158" s="627">
        <v>0</v>
      </c>
      <c r="E158" s="627" t="e">
        <f t="shared" si="13"/>
        <v>#VALUE!</v>
      </c>
      <c r="F158" s="627">
        <v>0</v>
      </c>
      <c r="G158" s="627">
        <v>0</v>
      </c>
      <c r="H158" s="627">
        <v>0</v>
      </c>
      <c r="I158" s="627">
        <v>0</v>
      </c>
      <c r="J158" s="734">
        <v>0</v>
      </c>
      <c r="K158" s="734">
        <v>0</v>
      </c>
      <c r="L158" s="734">
        <v>0</v>
      </c>
      <c r="M158" s="753">
        <f t="shared" si="9"/>
        <v>0</v>
      </c>
      <c r="N158" s="624"/>
    </row>
    <row r="159" spans="1:69" ht="30" hidden="1" customHeight="1" thickBot="1" x14ac:dyDescent="0.3">
      <c r="A159" s="250" t="str">
        <f t="shared" si="10"/>
        <v>Recepcionista Área Meio - 150 horas</v>
      </c>
      <c r="B159" s="626">
        <f t="shared" si="10"/>
        <v>150</v>
      </c>
      <c r="C159" s="627">
        <v>0</v>
      </c>
      <c r="D159" s="627">
        <v>0</v>
      </c>
      <c r="E159" s="627" t="e">
        <f t="shared" si="13"/>
        <v>#VALUE!</v>
      </c>
      <c r="F159" s="627">
        <v>0</v>
      </c>
      <c r="G159" s="627">
        <v>0</v>
      </c>
      <c r="H159" s="627">
        <v>0</v>
      </c>
      <c r="I159" s="627">
        <v>0</v>
      </c>
      <c r="J159" s="640">
        <v>0</v>
      </c>
      <c r="K159" s="640">
        <v>0</v>
      </c>
      <c r="L159" s="640">
        <v>0</v>
      </c>
      <c r="M159" s="753">
        <f t="shared" si="9"/>
        <v>0</v>
      </c>
      <c r="N159" s="624"/>
    </row>
    <row r="160" spans="1:69" ht="30" hidden="1" customHeight="1" thickBot="1" x14ac:dyDescent="0.3">
      <c r="A160" s="250" t="str">
        <f t="shared" si="10"/>
        <v>Recepcionista SAA - 220 horas</v>
      </c>
      <c r="B160" s="749">
        <f t="shared" si="10"/>
        <v>220</v>
      </c>
      <c r="C160" s="627">
        <v>0</v>
      </c>
      <c r="D160" s="627">
        <v>0</v>
      </c>
      <c r="E160" s="627">
        <f t="shared" si="13"/>
        <v>0</v>
      </c>
      <c r="F160" s="627">
        <v>0</v>
      </c>
      <c r="G160" s="627">
        <v>0</v>
      </c>
      <c r="H160" s="627">
        <v>0</v>
      </c>
      <c r="I160" s="627">
        <v>0</v>
      </c>
      <c r="J160" s="734">
        <v>0</v>
      </c>
      <c r="K160" s="734">
        <v>0</v>
      </c>
      <c r="L160" s="734">
        <v>0</v>
      </c>
      <c r="M160" s="753">
        <f t="shared" si="9"/>
        <v>0</v>
      </c>
      <c r="N160" s="624"/>
    </row>
    <row r="161" spans="1:69" ht="30" hidden="1" customHeight="1" thickBot="1" x14ac:dyDescent="0.3">
      <c r="A161" s="250" t="str">
        <f t="shared" si="10"/>
        <v>Zelador - 220 horas</v>
      </c>
      <c r="B161" s="626">
        <f t="shared" si="10"/>
        <v>220</v>
      </c>
      <c r="C161" s="627">
        <v>0</v>
      </c>
      <c r="D161" s="627">
        <v>0</v>
      </c>
      <c r="E161" s="627" t="e">
        <f t="shared" si="13"/>
        <v>#VALUE!</v>
      </c>
      <c r="F161" s="627">
        <v>0</v>
      </c>
      <c r="G161" s="627">
        <v>0</v>
      </c>
      <c r="H161" s="627">
        <v>0</v>
      </c>
      <c r="I161" s="627">
        <v>0</v>
      </c>
      <c r="J161" s="640">
        <v>0</v>
      </c>
      <c r="K161" s="640">
        <v>0</v>
      </c>
      <c r="L161" s="640">
        <v>0</v>
      </c>
      <c r="M161" s="753">
        <f t="shared" si="9"/>
        <v>0</v>
      </c>
      <c r="N161" s="624"/>
    </row>
    <row r="162" spans="1:69" s="32" customFormat="1" ht="30" customHeight="1" thickBot="1" x14ac:dyDescent="0.3">
      <c r="A162" s="748" t="str">
        <f t="shared" si="10"/>
        <v>Preposto - Fiscal - Supervisão do contrato - 220 horas</v>
      </c>
      <c r="B162" s="749">
        <f t="shared" si="10"/>
        <v>220</v>
      </c>
      <c r="C162" s="627">
        <f>(B124*G138-(B124*G138)*C123)</f>
        <v>340.96789999999999</v>
      </c>
      <c r="D162" s="627">
        <f>(B124*G138)*C123</f>
        <v>42.142099999999999</v>
      </c>
      <c r="E162" s="627">
        <f>E123-F123</f>
        <v>4.46</v>
      </c>
      <c r="F162" s="627">
        <v>2.54</v>
      </c>
      <c r="G162" s="627">
        <v>0</v>
      </c>
      <c r="H162" s="627">
        <f>G123</f>
        <v>3.5</v>
      </c>
      <c r="I162" s="627">
        <f>H123</f>
        <v>16</v>
      </c>
      <c r="J162" s="734">
        <f t="shared" si="11"/>
        <v>11.289999999999992</v>
      </c>
      <c r="K162" s="734">
        <f t="shared" ref="K162:K167" si="14">ROUND(IF(L162*$L$123&gt;$K$124,$K$124,L162*$L$123),2)</f>
        <v>169.74</v>
      </c>
      <c r="L162" s="734">
        <f t="shared" ref="L162" si="15">L106</f>
        <v>2828.95</v>
      </c>
      <c r="M162" s="753">
        <f t="shared" si="9"/>
        <v>181.03</v>
      </c>
      <c r="N162" s="624"/>
      <c r="BP162" s="33"/>
      <c r="BQ162" s="33"/>
    </row>
    <row r="163" spans="1:69" ht="30" hidden="1" customHeight="1" thickBot="1" x14ac:dyDescent="0.3">
      <c r="A163" s="250" t="str">
        <f t="shared" si="10"/>
        <v>Telefonistas - 180 horas</v>
      </c>
      <c r="B163" s="626">
        <f t="shared" si="10"/>
        <v>180</v>
      </c>
      <c r="C163" s="627">
        <v>0</v>
      </c>
      <c r="D163" s="627">
        <v>0</v>
      </c>
      <c r="E163" s="627">
        <f t="shared" si="13"/>
        <v>1.92</v>
      </c>
      <c r="F163" s="627">
        <v>0</v>
      </c>
      <c r="G163" s="627">
        <v>0</v>
      </c>
      <c r="H163" s="627">
        <v>0</v>
      </c>
      <c r="I163" s="627">
        <v>0</v>
      </c>
      <c r="J163" s="640">
        <v>0</v>
      </c>
      <c r="K163" s="640">
        <v>0</v>
      </c>
      <c r="L163" s="640">
        <v>0</v>
      </c>
      <c r="M163" s="753">
        <f t="shared" si="9"/>
        <v>0</v>
      </c>
      <c r="N163" s="624"/>
    </row>
    <row r="164" spans="1:69" ht="30" hidden="1" customHeight="1" thickBot="1" x14ac:dyDescent="0.3">
      <c r="A164" s="250" t="str">
        <f t="shared" si="10"/>
        <v>Telefonista - 100 horas</v>
      </c>
      <c r="B164" s="749">
        <f t="shared" si="10"/>
        <v>100</v>
      </c>
      <c r="C164" s="627">
        <v>0</v>
      </c>
      <c r="D164" s="627">
        <v>0</v>
      </c>
      <c r="E164" s="627">
        <f t="shared" si="13"/>
        <v>1.92</v>
      </c>
      <c r="F164" s="627">
        <v>0</v>
      </c>
      <c r="G164" s="627">
        <v>0</v>
      </c>
      <c r="H164" s="627">
        <v>0</v>
      </c>
      <c r="I164" s="627">
        <v>0</v>
      </c>
      <c r="J164" s="734">
        <v>0</v>
      </c>
      <c r="K164" s="734">
        <v>0</v>
      </c>
      <c r="L164" s="734">
        <v>0</v>
      </c>
      <c r="M164" s="753">
        <f t="shared" si="9"/>
        <v>0</v>
      </c>
      <c r="N164" s="624"/>
    </row>
    <row r="165" spans="1:69" ht="30" customHeight="1" thickBot="1" x14ac:dyDescent="0.3">
      <c r="A165" s="250" t="str">
        <f t="shared" si="10"/>
        <v>Jardineiro - 220 horas</v>
      </c>
      <c r="B165" s="626">
        <f t="shared" si="10"/>
        <v>220</v>
      </c>
      <c r="C165" s="627">
        <f>(B129*G138-(B129*G138)*C123)</f>
        <v>340.96789999999999</v>
      </c>
      <c r="D165" s="627">
        <f>(B129*G138)*C123</f>
        <v>42.142099999999999</v>
      </c>
      <c r="E165" s="627">
        <f>E123-F123</f>
        <v>4.46</v>
      </c>
      <c r="F165" s="627">
        <v>2.54</v>
      </c>
      <c r="G165" s="627">
        <v>0</v>
      </c>
      <c r="H165" s="627">
        <f>G123</f>
        <v>3.5</v>
      </c>
      <c r="I165" s="627">
        <f>H123</f>
        <v>16</v>
      </c>
      <c r="J165" s="640">
        <f t="shared" si="11"/>
        <v>74.88</v>
      </c>
      <c r="K165" s="640">
        <f t="shared" si="14"/>
        <v>106.15</v>
      </c>
      <c r="L165" s="640">
        <f>D109</f>
        <v>1769.2</v>
      </c>
      <c r="M165" s="753">
        <f t="shared" si="9"/>
        <v>181.03</v>
      </c>
      <c r="N165" s="624"/>
    </row>
    <row r="166" spans="1:69" ht="30" customHeight="1" thickBot="1" x14ac:dyDescent="0.3">
      <c r="A166" s="250" t="str">
        <f t="shared" si="10"/>
        <v xml:space="preserve">Auxiliar de dedetizador - 220 horas </v>
      </c>
      <c r="B166" s="749">
        <f t="shared" si="10"/>
        <v>220</v>
      </c>
      <c r="C166" s="627">
        <f>(B130*G138-(B130*G138)*C123)</f>
        <v>340.96789999999999</v>
      </c>
      <c r="D166" s="627">
        <f>(B130*G138)*C123</f>
        <v>42.142099999999999</v>
      </c>
      <c r="E166" s="627">
        <f>E123-F123</f>
        <v>4.46</v>
      </c>
      <c r="F166" s="627">
        <v>2.54</v>
      </c>
      <c r="G166" s="627">
        <v>0</v>
      </c>
      <c r="H166" s="627">
        <f>G123</f>
        <v>3.5</v>
      </c>
      <c r="I166" s="627">
        <f>H123</f>
        <v>16</v>
      </c>
      <c r="J166" s="734">
        <f t="shared" si="11"/>
        <v>85.81</v>
      </c>
      <c r="K166" s="734">
        <f t="shared" si="14"/>
        <v>95.22</v>
      </c>
      <c r="L166" s="734">
        <f>D110</f>
        <v>1587</v>
      </c>
      <c r="M166" s="753">
        <f t="shared" si="9"/>
        <v>181.03</v>
      </c>
      <c r="N166" s="624"/>
    </row>
    <row r="167" spans="1:69" ht="30" customHeight="1" thickBot="1" x14ac:dyDescent="0.3">
      <c r="A167" s="250" t="str">
        <f t="shared" si="10"/>
        <v xml:space="preserve">Dedetizador - 220 horas </v>
      </c>
      <c r="B167" s="626">
        <f t="shared" si="10"/>
        <v>220</v>
      </c>
      <c r="C167" s="627">
        <f>(B130*G138-(B130*G138)*C123)</f>
        <v>340.96789999999999</v>
      </c>
      <c r="D167" s="627">
        <f>(B130*G138)*C123</f>
        <v>42.142099999999999</v>
      </c>
      <c r="E167" s="627">
        <f>E123-F123</f>
        <v>4.46</v>
      </c>
      <c r="F167" s="627">
        <v>2.54</v>
      </c>
      <c r="G167" s="627">
        <v>0</v>
      </c>
      <c r="H167" s="627">
        <f>G123</f>
        <v>3.5</v>
      </c>
      <c r="I167" s="627">
        <f>H123</f>
        <v>16</v>
      </c>
      <c r="J167" s="640">
        <f t="shared" si="11"/>
        <v>85.81</v>
      </c>
      <c r="K167" s="640">
        <f t="shared" si="14"/>
        <v>95.22</v>
      </c>
      <c r="L167" s="640">
        <f>D111</f>
        <v>1587</v>
      </c>
      <c r="M167" s="753">
        <f t="shared" si="9"/>
        <v>181.03</v>
      </c>
      <c r="N167" s="624"/>
    </row>
    <row r="168" spans="1:69" ht="30" hidden="1" customHeight="1" thickBot="1" x14ac:dyDescent="0.3">
      <c r="A168" s="250" t="str">
        <f t="shared" si="10"/>
        <v>Ascensorista - 180 horas</v>
      </c>
      <c r="B168" s="749">
        <f t="shared" si="10"/>
        <v>180</v>
      </c>
      <c r="C168" s="627">
        <v>0</v>
      </c>
      <c r="D168" s="627">
        <v>0</v>
      </c>
      <c r="E168" s="627">
        <v>0</v>
      </c>
      <c r="F168" s="627">
        <v>0</v>
      </c>
      <c r="G168" s="627">
        <v>0</v>
      </c>
      <c r="H168" s="627">
        <v>0</v>
      </c>
      <c r="I168" s="627">
        <v>0</v>
      </c>
      <c r="J168" s="734">
        <v>0</v>
      </c>
      <c r="K168" s="734">
        <v>0</v>
      </c>
      <c r="L168" s="734">
        <v>0</v>
      </c>
      <c r="M168" s="753">
        <f t="shared" si="9"/>
        <v>0</v>
      </c>
      <c r="N168" s="624"/>
    </row>
    <row r="169" spans="1:69" ht="30" hidden="1" customHeight="1" thickBot="1" x14ac:dyDescent="0.3">
      <c r="A169" s="250" t="str">
        <f>A113</f>
        <v>Ascensorista - Integral - 180 horas</v>
      </c>
      <c r="B169" s="626">
        <v>180</v>
      </c>
      <c r="C169" s="627">
        <v>0</v>
      </c>
      <c r="D169" s="627">
        <v>0</v>
      </c>
      <c r="E169" s="627">
        <v>0</v>
      </c>
      <c r="F169" s="627">
        <v>0</v>
      </c>
      <c r="G169" s="627">
        <v>0</v>
      </c>
      <c r="H169" s="627">
        <v>0</v>
      </c>
      <c r="I169" s="627">
        <v>0</v>
      </c>
      <c r="J169" s="640">
        <v>0</v>
      </c>
      <c r="K169" s="640">
        <v>0</v>
      </c>
      <c r="L169" s="640">
        <v>0</v>
      </c>
      <c r="M169" s="753">
        <f t="shared" si="9"/>
        <v>0</v>
      </c>
      <c r="N169" s="624"/>
    </row>
    <row r="170" spans="1:69" ht="6" customHeight="1" thickBot="1" x14ac:dyDescent="0.3">
      <c r="A170" s="45"/>
      <c r="B170" s="45"/>
      <c r="C170" s="45"/>
      <c r="D170" s="45"/>
      <c r="E170" s="45"/>
      <c r="F170" s="45"/>
      <c r="G170" s="45"/>
      <c r="H170" s="45"/>
      <c r="I170" s="45"/>
      <c r="J170" s="45"/>
      <c r="M170" s="235"/>
      <c r="N170" s="624"/>
    </row>
    <row r="171" spans="1:69" ht="30.75" customHeight="1" thickBot="1" x14ac:dyDescent="0.3">
      <c r="A171" s="808" t="s">
        <v>158</v>
      </c>
      <c r="B171" s="808"/>
      <c r="C171" s="808"/>
      <c r="D171" s="808"/>
      <c r="E171" s="808"/>
      <c r="F171" s="808"/>
      <c r="G171" s="808"/>
      <c r="H171" s="808"/>
      <c r="I171" s="808"/>
      <c r="J171" s="808"/>
      <c r="K171" s="808"/>
      <c r="L171" s="808"/>
      <c r="N171" s="624"/>
    </row>
    <row r="172" spans="1:69" ht="60" customHeight="1" thickBot="1" x14ac:dyDescent="0.3">
      <c r="A172" s="807" t="s">
        <v>159</v>
      </c>
      <c r="B172" s="807"/>
      <c r="C172" s="807"/>
      <c r="D172" s="805" t="s">
        <v>160</v>
      </c>
      <c r="E172" s="805"/>
      <c r="F172" s="805"/>
      <c r="G172" s="805"/>
      <c r="H172" s="277">
        <f>'CUSTOS INDIRETOS'!D57</f>
        <v>6.3100000000000003E-2</v>
      </c>
      <c r="I172" s="858" t="s">
        <v>161</v>
      </c>
      <c r="J172" s="858"/>
      <c r="K172" s="858"/>
      <c r="L172" s="858"/>
    </row>
    <row r="173" spans="1:69" ht="75" customHeight="1" thickBot="1" x14ac:dyDescent="0.3">
      <c r="A173" s="807" t="s">
        <v>162</v>
      </c>
      <c r="B173" s="807"/>
      <c r="C173" s="807"/>
      <c r="D173" s="814" t="s">
        <v>163</v>
      </c>
      <c r="E173" s="814"/>
      <c r="F173" s="814"/>
      <c r="G173" s="814"/>
      <c r="H173" s="278">
        <v>0.03</v>
      </c>
      <c r="I173" s="858"/>
      <c r="J173" s="858"/>
      <c r="K173" s="858"/>
      <c r="L173" s="858"/>
    </row>
    <row r="174" spans="1:69" ht="35.1" customHeight="1" thickBot="1" x14ac:dyDescent="0.3">
      <c r="A174" s="806" t="s">
        <v>164</v>
      </c>
      <c r="B174" s="806"/>
      <c r="C174" s="806"/>
      <c r="D174" s="812" t="s">
        <v>165</v>
      </c>
      <c r="E174" s="812"/>
      <c r="F174" s="812"/>
      <c r="G174" s="812"/>
      <c r="H174" s="277">
        <v>1.6500000000000001E-2</v>
      </c>
      <c r="I174" s="858"/>
      <c r="J174" s="858"/>
      <c r="K174" s="858"/>
      <c r="L174" s="858"/>
    </row>
    <row r="175" spans="1:69" ht="35.1" customHeight="1" thickBot="1" x14ac:dyDescent="0.3">
      <c r="A175" s="806" t="s">
        <v>166</v>
      </c>
      <c r="B175" s="806"/>
      <c r="C175" s="806"/>
      <c r="D175" s="813" t="s">
        <v>167</v>
      </c>
      <c r="E175" s="813"/>
      <c r="F175" s="813"/>
      <c r="G175" s="813"/>
      <c r="H175" s="278">
        <v>7.5999999999999998E-2</v>
      </c>
      <c r="I175" s="858"/>
      <c r="J175" s="858"/>
      <c r="K175" s="858"/>
      <c r="L175" s="858"/>
    </row>
    <row r="176" spans="1:69" ht="35.1" customHeight="1" thickBot="1" x14ac:dyDescent="0.3">
      <c r="A176" s="806" t="s">
        <v>168</v>
      </c>
      <c r="B176" s="806"/>
      <c r="C176" s="806"/>
      <c r="D176" s="812" t="s">
        <v>169</v>
      </c>
      <c r="E176" s="812"/>
      <c r="F176" s="812"/>
      <c r="G176" s="812"/>
      <c r="H176" s="279">
        <v>4.4499999999999998E-2</v>
      </c>
      <c r="I176" s="858"/>
      <c r="J176" s="858"/>
      <c r="K176" s="858"/>
      <c r="L176" s="858"/>
    </row>
    <row r="177" spans="1:12" ht="35.1" customHeight="1" thickBot="1" x14ac:dyDescent="0.3">
      <c r="A177" s="806" t="s">
        <v>170</v>
      </c>
      <c r="B177" s="806"/>
      <c r="C177" s="806"/>
      <c r="D177" s="813" t="s">
        <v>171</v>
      </c>
      <c r="E177" s="813"/>
      <c r="F177" s="813"/>
      <c r="G177" s="813"/>
      <c r="H177" s="279">
        <v>4.4499999999999998E-2</v>
      </c>
      <c r="I177" s="858"/>
      <c r="J177" s="858"/>
      <c r="K177" s="858"/>
      <c r="L177" s="858"/>
    </row>
    <row r="178" spans="1:12" ht="35.1" customHeight="1" thickBot="1" x14ac:dyDescent="0.3">
      <c r="A178" s="806" t="s">
        <v>172</v>
      </c>
      <c r="B178" s="806"/>
      <c r="C178" s="806"/>
      <c r="D178" s="812" t="s">
        <v>171</v>
      </c>
      <c r="E178" s="812"/>
      <c r="F178" s="812"/>
      <c r="G178" s="812"/>
      <c r="H178" s="279">
        <v>4.4499999999999998E-2</v>
      </c>
      <c r="I178" s="858"/>
      <c r="J178" s="858"/>
      <c r="K178" s="858"/>
      <c r="L178" s="858"/>
    </row>
    <row r="179" spans="1:12" ht="35.1" customHeight="1" thickBot="1" x14ac:dyDescent="0.3">
      <c r="A179" s="806" t="s">
        <v>173</v>
      </c>
      <c r="B179" s="806"/>
      <c r="C179" s="806"/>
      <c r="D179" s="813" t="s">
        <v>174</v>
      </c>
      <c r="E179" s="813"/>
      <c r="F179" s="813"/>
      <c r="G179" s="813"/>
      <c r="H179" s="279">
        <v>4.4499999999999998E-2</v>
      </c>
      <c r="I179" s="858"/>
      <c r="J179" s="858"/>
      <c r="K179" s="858"/>
      <c r="L179" s="858"/>
    </row>
    <row r="180" spans="1:12" ht="6" customHeight="1" thickBot="1" x14ac:dyDescent="0.3">
      <c r="A180" s="804"/>
      <c r="B180" s="804"/>
      <c r="C180" s="804"/>
      <c r="D180" s="804"/>
      <c r="E180" s="804"/>
      <c r="F180" s="804"/>
      <c r="G180" s="804"/>
      <c r="H180" s="804"/>
      <c r="I180" s="804"/>
      <c r="J180" s="804"/>
    </row>
    <row r="181" spans="1:12" ht="35.25" customHeight="1" x14ac:dyDescent="0.25">
      <c r="A181" s="802" t="s">
        <v>175</v>
      </c>
      <c r="B181" s="802"/>
      <c r="C181" s="802"/>
      <c r="D181" s="802"/>
      <c r="E181" s="802"/>
      <c r="F181" s="802"/>
      <c r="G181" s="802"/>
      <c r="H181" s="802"/>
      <c r="I181" s="802"/>
      <c r="J181" s="802"/>
      <c r="K181" s="802"/>
      <c r="L181" s="802"/>
    </row>
    <row r="182" spans="1:12" x14ac:dyDescent="0.25">
      <c r="A182" s="39"/>
      <c r="B182" s="40"/>
      <c r="C182" s="40"/>
      <c r="D182" s="40"/>
      <c r="E182" s="40"/>
      <c r="F182" s="40"/>
      <c r="G182" s="40"/>
      <c r="H182" s="40"/>
      <c r="I182" s="40"/>
      <c r="J182" s="40"/>
      <c r="K182" s="40"/>
      <c r="L182" s="41"/>
    </row>
    <row r="183" spans="1:12" x14ac:dyDescent="0.25">
      <c r="A183" s="39"/>
      <c r="B183" s="40"/>
      <c r="C183" s="40"/>
      <c r="D183" s="40"/>
      <c r="E183" s="40"/>
      <c r="F183" s="40"/>
      <c r="G183" s="40"/>
      <c r="H183" s="40"/>
      <c r="I183" s="40"/>
      <c r="J183" s="40"/>
      <c r="K183" s="40"/>
      <c r="L183" s="41"/>
    </row>
    <row r="184" spans="1:12" x14ac:dyDescent="0.25">
      <c r="A184" s="39"/>
      <c r="B184" s="40"/>
      <c r="C184" s="40"/>
      <c r="D184" s="40"/>
      <c r="E184" s="40"/>
      <c r="F184" s="40"/>
      <c r="G184" s="40"/>
      <c r="H184" s="40"/>
      <c r="I184" s="40"/>
      <c r="J184" s="40"/>
      <c r="K184" s="40"/>
      <c r="L184" s="41"/>
    </row>
    <row r="185" spans="1:12" x14ac:dyDescent="0.25">
      <c r="A185" s="39"/>
      <c r="B185" s="40"/>
      <c r="C185" s="40"/>
      <c r="D185" s="40"/>
      <c r="E185" s="40"/>
      <c r="F185" s="40"/>
      <c r="G185" s="40"/>
      <c r="H185" s="40"/>
      <c r="I185" s="40"/>
      <c r="J185" s="40"/>
      <c r="K185" s="40"/>
      <c r="L185" s="41"/>
    </row>
    <row r="186" spans="1:12" x14ac:dyDescent="0.25">
      <c r="A186" s="39"/>
      <c r="B186" s="40"/>
      <c r="C186" s="40"/>
      <c r="D186" s="40"/>
      <c r="E186" s="40"/>
      <c r="F186" s="40"/>
      <c r="G186" s="40"/>
      <c r="H186" s="40"/>
      <c r="I186" s="40"/>
      <c r="J186" s="40"/>
      <c r="K186" s="40"/>
      <c r="L186" s="41"/>
    </row>
    <row r="187" spans="1:12" x14ac:dyDescent="0.25">
      <c r="A187" s="39"/>
      <c r="B187" s="40"/>
      <c r="C187" s="40"/>
      <c r="D187" s="40"/>
      <c r="E187" s="40"/>
      <c r="F187" s="40"/>
      <c r="G187" s="40"/>
      <c r="H187" s="40"/>
      <c r="I187" s="40"/>
      <c r="J187" s="40"/>
      <c r="K187" s="40"/>
      <c r="L187" s="41"/>
    </row>
    <row r="188" spans="1:12" x14ac:dyDescent="0.25">
      <c r="A188" s="39"/>
      <c r="B188" s="40"/>
      <c r="C188" s="40"/>
      <c r="D188" s="40"/>
      <c r="E188" s="40"/>
      <c r="F188" s="40"/>
      <c r="G188" s="40"/>
      <c r="H188" s="40"/>
      <c r="I188" s="40"/>
      <c r="J188" s="40"/>
      <c r="K188" s="40"/>
      <c r="L188" s="41"/>
    </row>
    <row r="189" spans="1:12" x14ac:dyDescent="0.25">
      <c r="A189" s="39"/>
      <c r="B189" s="40"/>
      <c r="C189" s="40"/>
      <c r="D189" s="40"/>
      <c r="E189" s="40"/>
      <c r="F189" s="40"/>
      <c r="G189" s="40"/>
      <c r="H189" s="40"/>
      <c r="I189" s="40"/>
      <c r="J189" s="40"/>
      <c r="K189" s="40"/>
      <c r="L189" s="41"/>
    </row>
    <row r="190" spans="1:12" x14ac:dyDescent="0.25">
      <c r="A190" s="39"/>
      <c r="B190" s="40"/>
      <c r="C190" s="40"/>
      <c r="D190" s="40"/>
      <c r="E190" s="40"/>
      <c r="F190" s="40"/>
      <c r="G190" s="40"/>
      <c r="H190" s="40"/>
      <c r="I190" s="40"/>
      <c r="J190" s="40"/>
      <c r="K190" s="40"/>
      <c r="L190" s="41"/>
    </row>
    <row r="191" spans="1:12" x14ac:dyDescent="0.25">
      <c r="A191" s="39"/>
      <c r="B191" s="40"/>
      <c r="C191" s="40"/>
      <c r="D191" s="40"/>
      <c r="E191" s="40"/>
      <c r="F191" s="40"/>
      <c r="G191" s="40"/>
      <c r="H191" s="40"/>
      <c r="I191" s="40"/>
      <c r="J191" s="40"/>
      <c r="K191" s="40"/>
      <c r="L191" s="41"/>
    </row>
    <row r="192" spans="1:12" x14ac:dyDescent="0.25">
      <c r="A192" s="39"/>
      <c r="B192" s="40"/>
      <c r="C192" s="40"/>
      <c r="D192" s="40"/>
      <c r="E192" s="40"/>
      <c r="F192" s="40"/>
      <c r="G192" s="40"/>
      <c r="H192" s="40"/>
      <c r="I192" s="40"/>
      <c r="J192" s="40"/>
      <c r="K192" s="40"/>
      <c r="L192" s="41"/>
    </row>
    <row r="193" spans="1:12" x14ac:dyDescent="0.25">
      <c r="A193" s="39"/>
      <c r="B193" s="40"/>
      <c r="C193" s="40"/>
      <c r="D193" s="40"/>
      <c r="E193" s="40"/>
      <c r="F193" s="40"/>
      <c r="G193" s="40"/>
      <c r="H193" s="40"/>
      <c r="I193" s="40"/>
      <c r="J193" s="40"/>
      <c r="K193" s="40"/>
      <c r="L193" s="41"/>
    </row>
    <row r="194" spans="1:12" x14ac:dyDescent="0.25">
      <c r="A194" s="39"/>
      <c r="B194" s="40"/>
      <c r="C194" s="40"/>
      <c r="D194" s="40"/>
      <c r="E194" s="40"/>
      <c r="F194" s="40"/>
      <c r="G194" s="40"/>
      <c r="H194" s="40"/>
      <c r="I194" s="40"/>
      <c r="J194" s="40"/>
      <c r="K194" s="40"/>
      <c r="L194" s="41"/>
    </row>
    <row r="195" spans="1:12" x14ac:dyDescent="0.25">
      <c r="A195" s="39"/>
      <c r="B195" s="40"/>
      <c r="C195" s="40"/>
      <c r="D195" s="40"/>
      <c r="E195" s="40"/>
      <c r="F195" s="40"/>
      <c r="G195" s="40"/>
      <c r="H195" s="40"/>
      <c r="I195" s="40"/>
      <c r="J195" s="40"/>
      <c r="K195" s="40"/>
      <c r="L195" s="41"/>
    </row>
    <row r="196" spans="1:12" x14ac:dyDescent="0.25">
      <c r="A196" s="39"/>
      <c r="B196" s="40"/>
      <c r="C196" s="40"/>
      <c r="D196" s="40"/>
      <c r="E196" s="40"/>
      <c r="F196" s="40"/>
      <c r="G196" s="40"/>
      <c r="H196" s="40"/>
      <c r="I196" s="40"/>
      <c r="J196" s="40"/>
      <c r="K196" s="40"/>
      <c r="L196" s="41"/>
    </row>
    <row r="197" spans="1:12" x14ac:dyDescent="0.25">
      <c r="A197" s="39"/>
      <c r="B197" s="40"/>
      <c r="C197" s="40"/>
      <c r="D197" s="40"/>
      <c r="E197" s="40"/>
      <c r="F197" s="40"/>
      <c r="G197" s="40"/>
      <c r="H197" s="40"/>
      <c r="I197" s="40"/>
      <c r="J197" s="40"/>
      <c r="K197" s="40"/>
      <c r="L197" s="41"/>
    </row>
    <row r="198" spans="1:12" x14ac:dyDescent="0.25">
      <c r="A198" s="39"/>
      <c r="B198" s="40"/>
      <c r="C198" s="40"/>
      <c r="D198" s="40"/>
      <c r="E198" s="40"/>
      <c r="F198" s="40"/>
      <c r="G198" s="40"/>
      <c r="H198" s="40"/>
      <c r="I198" s="40"/>
      <c r="J198" s="40"/>
      <c r="K198" s="40"/>
      <c r="L198" s="41"/>
    </row>
    <row r="199" spans="1:12" x14ac:dyDescent="0.25">
      <c r="A199" s="39"/>
      <c r="B199" s="40"/>
      <c r="C199" s="40"/>
      <c r="D199" s="40"/>
      <c r="E199" s="40"/>
      <c r="F199" s="40"/>
      <c r="G199" s="40"/>
      <c r="H199" s="40"/>
      <c r="I199" s="40"/>
      <c r="J199" s="40"/>
      <c r="K199" s="40"/>
      <c r="L199" s="41"/>
    </row>
    <row r="200" spans="1:12" x14ac:dyDescent="0.25">
      <c r="A200" s="39"/>
      <c r="B200" s="40"/>
      <c r="C200" s="40"/>
      <c r="D200" s="40"/>
      <c r="E200" s="40"/>
      <c r="F200" s="40"/>
      <c r="G200" s="40"/>
      <c r="H200" s="40"/>
      <c r="I200" s="40"/>
      <c r="J200" s="40"/>
      <c r="K200" s="40"/>
      <c r="L200" s="41"/>
    </row>
    <row r="201" spans="1:12" x14ac:dyDescent="0.25">
      <c r="A201" s="39"/>
      <c r="B201" s="40"/>
      <c r="C201" s="40"/>
      <c r="D201" s="40"/>
      <c r="E201" s="40"/>
      <c r="F201" s="40"/>
      <c r="G201" s="40"/>
      <c r="H201" s="40"/>
      <c r="I201" s="40"/>
      <c r="J201" s="40"/>
      <c r="K201" s="40"/>
      <c r="L201" s="41"/>
    </row>
    <row r="202" spans="1:12" x14ac:dyDescent="0.25">
      <c r="A202" s="39"/>
      <c r="B202" s="40"/>
      <c r="C202" s="40"/>
      <c r="D202" s="40"/>
      <c r="E202" s="40"/>
      <c r="F202" s="40"/>
      <c r="G202" s="40"/>
      <c r="H202" s="40"/>
      <c r="I202" s="40"/>
      <c r="J202" s="40"/>
      <c r="K202" s="40"/>
      <c r="L202" s="41"/>
    </row>
    <row r="203" spans="1:12" x14ac:dyDescent="0.25">
      <c r="A203" s="39"/>
      <c r="B203" s="40"/>
      <c r="C203" s="40"/>
      <c r="D203" s="40"/>
      <c r="E203" s="40"/>
      <c r="F203" s="40"/>
      <c r="G203" s="40"/>
      <c r="H203" s="40"/>
      <c r="I203" s="40"/>
      <c r="J203" s="40"/>
      <c r="K203" s="40"/>
      <c r="L203" s="41"/>
    </row>
    <row r="204" spans="1:12" ht="10.5" customHeight="1" x14ac:dyDescent="0.25">
      <c r="A204" s="39"/>
      <c r="B204" s="40"/>
      <c r="C204" s="40"/>
      <c r="D204" s="40"/>
      <c r="E204" s="40"/>
      <c r="F204" s="40"/>
      <c r="G204" s="40"/>
      <c r="H204" s="40"/>
      <c r="I204" s="40"/>
      <c r="J204" s="40"/>
      <c r="K204" s="40"/>
      <c r="L204" s="41"/>
    </row>
    <row r="205" spans="1:12" x14ac:dyDescent="0.25">
      <c r="A205" s="39"/>
      <c r="B205" s="40"/>
      <c r="C205" s="40"/>
      <c r="D205" s="40"/>
      <c r="E205" s="40"/>
      <c r="F205" s="40"/>
      <c r="G205" s="40"/>
      <c r="H205" s="40"/>
      <c r="I205" s="40"/>
      <c r="J205" s="40"/>
      <c r="K205" s="40"/>
      <c r="L205" s="41"/>
    </row>
    <row r="206" spans="1:12" x14ac:dyDescent="0.25">
      <c r="A206" s="39"/>
      <c r="B206" s="40"/>
      <c r="C206" s="40"/>
      <c r="D206" s="40"/>
      <c r="E206" s="40"/>
      <c r="F206" s="40"/>
      <c r="G206" s="40"/>
      <c r="H206" s="40"/>
      <c r="I206" s="40"/>
      <c r="J206" s="40"/>
      <c r="K206" s="40"/>
      <c r="L206" s="41"/>
    </row>
    <row r="207" spans="1:12" ht="24.95" customHeight="1" x14ac:dyDescent="0.25">
      <c r="A207" s="39"/>
      <c r="B207" s="40"/>
      <c r="C207" s="40"/>
      <c r="D207" s="40"/>
      <c r="E207" s="40"/>
      <c r="F207" s="40"/>
      <c r="G207" s="40"/>
      <c r="H207" s="40"/>
      <c r="I207" s="40"/>
      <c r="J207" s="40"/>
      <c r="K207" s="40"/>
      <c r="L207" s="41"/>
    </row>
    <row r="208" spans="1:12" ht="24.95" customHeight="1" x14ac:dyDescent="0.25">
      <c r="A208" s="39"/>
      <c r="B208" s="40"/>
      <c r="C208" s="40"/>
      <c r="D208" s="40"/>
      <c r="E208" s="40"/>
      <c r="F208" s="40"/>
      <c r="G208" s="40"/>
      <c r="H208" s="40"/>
      <c r="I208" s="40"/>
      <c r="J208" s="40"/>
      <c r="K208" s="40"/>
      <c r="L208" s="41"/>
    </row>
    <row r="209" spans="1:12" ht="24.95" customHeight="1" x14ac:dyDescent="0.25">
      <c r="A209" s="39"/>
      <c r="B209" s="40"/>
      <c r="C209" s="40"/>
      <c r="D209" s="40"/>
      <c r="E209" s="40"/>
      <c r="F209" s="40"/>
      <c r="G209" s="40"/>
      <c r="H209" s="40"/>
      <c r="I209" s="40"/>
      <c r="J209" s="40"/>
      <c r="K209" s="40"/>
      <c r="L209" s="41"/>
    </row>
    <row r="210" spans="1:12" ht="24.95" customHeight="1" x14ac:dyDescent="0.25">
      <c r="A210" s="39"/>
      <c r="B210" s="40"/>
      <c r="C210" s="40"/>
      <c r="D210" s="40"/>
      <c r="E210" s="40"/>
      <c r="F210" s="40"/>
      <c r="G210" s="40"/>
      <c r="H210" s="40"/>
      <c r="I210" s="40"/>
      <c r="J210" s="40"/>
      <c r="K210" s="40"/>
      <c r="L210" s="41"/>
    </row>
    <row r="211" spans="1:12" ht="24.95" customHeight="1" x14ac:dyDescent="0.25">
      <c r="A211" s="39"/>
      <c r="B211" s="40"/>
      <c r="C211" s="40"/>
      <c r="D211" s="40"/>
      <c r="E211" s="40"/>
      <c r="F211" s="40"/>
      <c r="G211" s="40"/>
      <c r="H211" s="40"/>
      <c r="I211" s="40"/>
      <c r="J211" s="40"/>
      <c r="K211" s="40"/>
      <c r="L211" s="41"/>
    </row>
    <row r="212" spans="1:12" ht="24.95" customHeight="1" x14ac:dyDescent="0.25">
      <c r="A212" s="39"/>
      <c r="B212" s="40"/>
      <c r="C212" s="40"/>
      <c r="D212" s="40"/>
      <c r="E212" s="40"/>
      <c r="F212" s="40"/>
      <c r="G212" s="40"/>
      <c r="H212" s="40"/>
      <c r="I212" s="40"/>
      <c r="J212" s="40"/>
      <c r="K212" s="40"/>
      <c r="L212" s="41"/>
    </row>
    <row r="213" spans="1:12" ht="24.95" customHeight="1" x14ac:dyDescent="0.25">
      <c r="A213" s="39"/>
      <c r="B213" s="40"/>
      <c r="C213" s="40"/>
      <c r="D213" s="40"/>
      <c r="E213" s="40"/>
      <c r="F213" s="40"/>
      <c r="G213" s="40"/>
      <c r="H213" s="40"/>
      <c r="I213" s="40"/>
      <c r="J213" s="40"/>
      <c r="K213" s="40"/>
      <c r="L213" s="41"/>
    </row>
    <row r="214" spans="1:12" ht="24.95" customHeight="1" x14ac:dyDescent="0.25">
      <c r="A214" s="39"/>
      <c r="B214" s="40"/>
      <c r="C214" s="40"/>
      <c r="D214" s="40"/>
      <c r="E214" s="40"/>
      <c r="F214" s="40"/>
      <c r="G214" s="40"/>
      <c r="H214" s="40"/>
      <c r="I214" s="40"/>
      <c r="J214" s="40"/>
      <c r="K214" s="40"/>
      <c r="L214" s="41"/>
    </row>
    <row r="215" spans="1:12" ht="24.95" customHeight="1" x14ac:dyDescent="0.25">
      <c r="A215" s="39"/>
      <c r="B215" s="40"/>
      <c r="C215" s="40"/>
      <c r="D215" s="40"/>
      <c r="E215" s="40"/>
      <c r="F215" s="40"/>
      <c r="G215" s="40"/>
      <c r="H215" s="40"/>
      <c r="I215" s="40"/>
      <c r="J215" s="40"/>
      <c r="K215" s="40"/>
      <c r="L215" s="41"/>
    </row>
    <row r="216" spans="1:12" ht="24.95" customHeight="1" x14ac:dyDescent="0.25">
      <c r="A216" s="39"/>
      <c r="B216" s="40"/>
      <c r="C216" s="40"/>
      <c r="D216" s="40"/>
      <c r="E216" s="40"/>
      <c r="F216" s="40"/>
      <c r="G216" s="40"/>
      <c r="H216" s="40"/>
      <c r="I216" s="40"/>
      <c r="J216" s="40"/>
      <c r="K216" s="40"/>
      <c r="L216" s="41"/>
    </row>
    <row r="217" spans="1:12" ht="24.95" customHeight="1" x14ac:dyDescent="0.25">
      <c r="A217" s="39"/>
      <c r="B217" s="40"/>
      <c r="C217" s="40"/>
      <c r="D217" s="40"/>
      <c r="E217" s="40"/>
      <c r="F217" s="40"/>
      <c r="G217" s="40"/>
      <c r="H217" s="40"/>
      <c r="I217" s="40"/>
      <c r="J217" s="40"/>
      <c r="K217" s="40"/>
      <c r="L217" s="41"/>
    </row>
    <row r="218" spans="1:12" ht="24.95" customHeight="1" x14ac:dyDescent="0.25">
      <c r="A218" s="39"/>
      <c r="B218" s="40"/>
      <c r="C218" s="40"/>
      <c r="D218" s="40"/>
      <c r="E218" s="40"/>
      <c r="F218" s="40"/>
      <c r="G218" s="40"/>
      <c r="H218" s="40"/>
      <c r="I218" s="40"/>
      <c r="J218" s="40"/>
      <c r="K218" s="40"/>
      <c r="L218" s="41"/>
    </row>
    <row r="219" spans="1:12" ht="24.95" customHeight="1" x14ac:dyDescent="0.25">
      <c r="A219" s="39"/>
      <c r="B219" s="40"/>
      <c r="C219" s="40"/>
      <c r="D219" s="40"/>
      <c r="E219" s="40"/>
      <c r="F219" s="40"/>
      <c r="G219" s="40"/>
      <c r="H219" s="40"/>
      <c r="I219" s="40"/>
      <c r="J219" s="40"/>
      <c r="K219" s="40"/>
      <c r="L219" s="41"/>
    </row>
    <row r="220" spans="1:12" ht="24.95" customHeight="1" x14ac:dyDescent="0.25">
      <c r="A220" s="39"/>
      <c r="B220" s="40"/>
      <c r="C220" s="40"/>
      <c r="D220" s="40"/>
      <c r="E220" s="40"/>
      <c r="F220" s="40"/>
      <c r="G220" s="40"/>
      <c r="H220" s="40"/>
      <c r="I220" s="40"/>
      <c r="J220" s="40"/>
      <c r="K220" s="40"/>
      <c r="L220" s="41"/>
    </row>
    <row r="221" spans="1:12" ht="24.95" customHeight="1" x14ac:dyDescent="0.25">
      <c r="A221" s="39"/>
      <c r="B221" s="40"/>
      <c r="C221" s="40"/>
      <c r="D221" s="40"/>
      <c r="E221" s="40"/>
      <c r="F221" s="40"/>
      <c r="G221" s="40"/>
      <c r="H221" s="40"/>
      <c r="I221" s="40"/>
      <c r="J221" s="40"/>
      <c r="K221" s="40"/>
      <c r="L221" s="41"/>
    </row>
    <row r="222" spans="1:12" x14ac:dyDescent="0.25">
      <c r="A222" s="39"/>
      <c r="B222" s="40"/>
      <c r="C222" s="40"/>
      <c r="D222" s="40"/>
      <c r="E222" s="40"/>
      <c r="F222" s="40"/>
      <c r="G222" s="40"/>
      <c r="H222" s="40"/>
      <c r="I222" s="40"/>
      <c r="J222" s="40"/>
      <c r="K222" s="40"/>
      <c r="L222" s="41"/>
    </row>
    <row r="223" spans="1:12" ht="13.5" thickBot="1" x14ac:dyDescent="0.3">
      <c r="A223" s="42"/>
      <c r="B223" s="43"/>
      <c r="C223" s="43"/>
      <c r="D223" s="43"/>
      <c r="E223" s="43"/>
      <c r="F223" s="43"/>
      <c r="G223" s="43"/>
      <c r="H223" s="43"/>
      <c r="I223" s="43"/>
      <c r="J223" s="43"/>
      <c r="K223" s="43"/>
      <c r="L223" s="44"/>
    </row>
    <row r="225" spans="1:2" x14ac:dyDescent="0.25">
      <c r="A225" s="239"/>
    </row>
    <row r="227" spans="1:2" ht="15" x14ac:dyDescent="0.25">
      <c r="A227" s="240"/>
      <c r="B227" s="227"/>
    </row>
    <row r="230" spans="1:2" ht="49.5" x14ac:dyDescent="0.25">
      <c r="A230" s="218"/>
    </row>
    <row r="231" spans="1:2" ht="15" x14ac:dyDescent="0.25">
      <c r="A231"/>
    </row>
    <row r="232" spans="1:2" ht="23.25" x14ac:dyDescent="0.25">
      <c r="A232" s="219"/>
    </row>
    <row r="233" spans="1:2" ht="15" x14ac:dyDescent="0.25">
      <c r="A233"/>
    </row>
    <row r="234" spans="1:2" ht="19.5" x14ac:dyDescent="0.25">
      <c r="A234" s="220"/>
    </row>
    <row r="235" spans="1:2" ht="21" x14ac:dyDescent="0.25">
      <c r="A235" s="221"/>
    </row>
    <row r="236" spans="1:2" ht="18" x14ac:dyDescent="0.25">
      <c r="A236" s="222"/>
    </row>
    <row r="237" spans="1:2" ht="17.25" x14ac:dyDescent="0.25">
      <c r="A237" s="223"/>
    </row>
    <row r="238" spans="1:2" ht="18" x14ac:dyDescent="0.25">
      <c r="A238" s="222"/>
    </row>
    <row r="239" spans="1:2" x14ac:dyDescent="0.25">
      <c r="A239" s="224"/>
    </row>
    <row r="240" spans="1:2" ht="18" x14ac:dyDescent="0.25">
      <c r="A240" s="222"/>
    </row>
    <row r="241" spans="1:1" x14ac:dyDescent="0.25">
      <c r="A241" s="224"/>
    </row>
    <row r="242" spans="1:1" ht="18" x14ac:dyDescent="0.25">
      <c r="A242" s="225"/>
    </row>
    <row r="243" spans="1:1" x14ac:dyDescent="0.25">
      <c r="A243" s="224"/>
    </row>
    <row r="244" spans="1:1" ht="18" x14ac:dyDescent="0.25">
      <c r="A244" s="225"/>
    </row>
    <row r="245" spans="1:1" x14ac:dyDescent="0.25">
      <c r="A245" s="224"/>
    </row>
    <row r="246" spans="1:1" ht="15" x14ac:dyDescent="0.25">
      <c r="A246" s="226"/>
    </row>
    <row r="247" spans="1:1" x14ac:dyDescent="0.25">
      <c r="A247" s="224"/>
    </row>
    <row r="248" spans="1:1" ht="18" x14ac:dyDescent="0.25">
      <c r="A248" s="222"/>
    </row>
    <row r="251" spans="1:1" ht="15" x14ac:dyDescent="0.25">
      <c r="A251" s="8"/>
    </row>
    <row r="252" spans="1:1" ht="15.75" x14ac:dyDescent="0.25">
      <c r="A252" s="228"/>
    </row>
    <row r="253" spans="1:1" ht="15.75" x14ac:dyDescent="0.25">
      <c r="A253" s="229"/>
    </row>
    <row r="254" spans="1:1" ht="15.75" x14ac:dyDescent="0.25">
      <c r="A254" s="229"/>
    </row>
    <row r="255" spans="1:1" ht="15" x14ac:dyDescent="0.25">
      <c r="A255"/>
    </row>
    <row r="256" spans="1:1" ht="15.75" x14ac:dyDescent="0.25">
      <c r="A256" s="230"/>
    </row>
    <row r="257" spans="1:1" ht="15" x14ac:dyDescent="0.25">
      <c r="A257"/>
    </row>
    <row r="258" spans="1:1" ht="15.75" x14ac:dyDescent="0.25">
      <c r="A258" s="230"/>
    </row>
    <row r="259" spans="1:1" ht="15" x14ac:dyDescent="0.25">
      <c r="A259"/>
    </row>
    <row r="260" spans="1:1" ht="15" x14ac:dyDescent="0.25">
      <c r="A260" s="231"/>
    </row>
    <row r="261" spans="1:1" ht="15" x14ac:dyDescent="0.25">
      <c r="A261"/>
    </row>
    <row r="262" spans="1:1" ht="15.75" x14ac:dyDescent="0.25">
      <c r="A262" s="232"/>
    </row>
    <row r="263" spans="1:1" ht="15.75" x14ac:dyDescent="0.25">
      <c r="A263" s="232"/>
    </row>
    <row r="264" spans="1:1" ht="15.75" x14ac:dyDescent="0.25">
      <c r="A264" s="232"/>
    </row>
    <row r="265" spans="1:1" ht="15.75" x14ac:dyDescent="0.25">
      <c r="A265" s="232"/>
    </row>
  </sheetData>
  <sheetProtection selectLockedCells="1"/>
  <sortState xmlns:xlrd2="http://schemas.microsoft.com/office/spreadsheetml/2017/richdata2" ref="BP9:BQ64">
    <sortCondition ref="BP9"/>
  </sortState>
  <mergeCells count="219">
    <mergeCell ref="J73:L73"/>
    <mergeCell ref="J74:L74"/>
    <mergeCell ref="C73:I73"/>
    <mergeCell ref="C74:I74"/>
    <mergeCell ref="A74:B74"/>
    <mergeCell ref="J70:L70"/>
    <mergeCell ref="A70:B70"/>
    <mergeCell ref="C70:I70"/>
    <mergeCell ref="J71:L71"/>
    <mergeCell ref="C71:I71"/>
    <mergeCell ref="A71:B71"/>
    <mergeCell ref="J72:L72"/>
    <mergeCell ref="C72:I72"/>
    <mergeCell ref="A72:B72"/>
    <mergeCell ref="B120:C120"/>
    <mergeCell ref="E120:F120"/>
    <mergeCell ref="G132:H132"/>
    <mergeCell ref="A65:B65"/>
    <mergeCell ref="A66:B66"/>
    <mergeCell ref="J68:L68"/>
    <mergeCell ref="A67:B67"/>
    <mergeCell ref="C68:I68"/>
    <mergeCell ref="J75:L75"/>
    <mergeCell ref="B119:C119"/>
    <mergeCell ref="E119:F119"/>
    <mergeCell ref="G79:L79"/>
    <mergeCell ref="A118:L118"/>
    <mergeCell ref="G80:L84"/>
    <mergeCell ref="G119:L120"/>
    <mergeCell ref="C65:I65"/>
    <mergeCell ref="J66:L66"/>
    <mergeCell ref="C66:I66"/>
    <mergeCell ref="J67:L67"/>
    <mergeCell ref="C67:I67"/>
    <mergeCell ref="J69:L69"/>
    <mergeCell ref="C69:I69"/>
    <mergeCell ref="A69:B69"/>
    <mergeCell ref="A73:B73"/>
    <mergeCell ref="L123:L131"/>
    <mergeCell ref="J123:J131"/>
    <mergeCell ref="B132:F132"/>
    <mergeCell ref="I172:L179"/>
    <mergeCell ref="D179:G179"/>
    <mergeCell ref="A174:C174"/>
    <mergeCell ref="D176:G176"/>
    <mergeCell ref="D177:G177"/>
    <mergeCell ref="A173:C173"/>
    <mergeCell ref="A140:K140"/>
    <mergeCell ref="C123:C130"/>
    <mergeCell ref="E123:E130"/>
    <mergeCell ref="D123:D130"/>
    <mergeCell ref="E141:F141"/>
    <mergeCell ref="F123:F130"/>
    <mergeCell ref="B25:E25"/>
    <mergeCell ref="A15:J15"/>
    <mergeCell ref="A20:A21"/>
    <mergeCell ref="G20:J20"/>
    <mergeCell ref="A60:L60"/>
    <mergeCell ref="A62:L62"/>
    <mergeCell ref="B37:E37"/>
    <mergeCell ref="G37:J37"/>
    <mergeCell ref="K37:L37"/>
    <mergeCell ref="B27:E27"/>
    <mergeCell ref="D30:E30"/>
    <mergeCell ref="F30:G30"/>
    <mergeCell ref="B30:C30"/>
    <mergeCell ref="G33:L33"/>
    <mergeCell ref="G34:L34"/>
    <mergeCell ref="G35:L35"/>
    <mergeCell ref="G36:L36"/>
    <mergeCell ref="H10:I10"/>
    <mergeCell ref="H11:I11"/>
    <mergeCell ref="D12:L12"/>
    <mergeCell ref="D13:L13"/>
    <mergeCell ref="D14:L14"/>
    <mergeCell ref="A16:L16"/>
    <mergeCell ref="K23:L23"/>
    <mergeCell ref="K20:L22"/>
    <mergeCell ref="K24:L24"/>
    <mergeCell ref="D10:E10"/>
    <mergeCell ref="J11:K11"/>
    <mergeCell ref="A10:C11"/>
    <mergeCell ref="L10:L11"/>
    <mergeCell ref="B4:K4"/>
    <mergeCell ref="A8:C8"/>
    <mergeCell ref="G26:H26"/>
    <mergeCell ref="F44:F45"/>
    <mergeCell ref="K44:L44"/>
    <mergeCell ref="K45:L45"/>
    <mergeCell ref="G44:G46"/>
    <mergeCell ref="G41:J41"/>
    <mergeCell ref="K41:L43"/>
    <mergeCell ref="B43:E43"/>
    <mergeCell ref="F10:G10"/>
    <mergeCell ref="F11:G11"/>
    <mergeCell ref="J10:K10"/>
    <mergeCell ref="B20:E21"/>
    <mergeCell ref="A38:L38"/>
    <mergeCell ref="A41:A42"/>
    <mergeCell ref="B41:E42"/>
    <mergeCell ref="F41:F42"/>
    <mergeCell ref="A44:A45"/>
    <mergeCell ref="G28:J28"/>
    <mergeCell ref="B35:E35"/>
    <mergeCell ref="B36:E36"/>
    <mergeCell ref="B26:E26"/>
    <mergeCell ref="D11:E11"/>
    <mergeCell ref="J64:L64"/>
    <mergeCell ref="G58:J58"/>
    <mergeCell ref="K58:L58"/>
    <mergeCell ref="H50:L51"/>
    <mergeCell ref="B46:E46"/>
    <mergeCell ref="H46:I46"/>
    <mergeCell ref="K46:L46"/>
    <mergeCell ref="B47:E47"/>
    <mergeCell ref="G47:H47"/>
    <mergeCell ref="I47:L47"/>
    <mergeCell ref="G48:L48"/>
    <mergeCell ref="B49:E49"/>
    <mergeCell ref="G49:J49"/>
    <mergeCell ref="K49:L49"/>
    <mergeCell ref="B50:C50"/>
    <mergeCell ref="C64:I64"/>
    <mergeCell ref="A68:B68"/>
    <mergeCell ref="B23:E24"/>
    <mergeCell ref="F23:F24"/>
    <mergeCell ref="A64:B64"/>
    <mergeCell ref="A31:J31"/>
    <mergeCell ref="B33:E33"/>
    <mergeCell ref="B28:E28"/>
    <mergeCell ref="A61:J61"/>
    <mergeCell ref="A63:J63"/>
    <mergeCell ref="B34:E34"/>
    <mergeCell ref="I26:L26"/>
    <mergeCell ref="G27:L27"/>
    <mergeCell ref="K28:L28"/>
    <mergeCell ref="A29:A30"/>
    <mergeCell ref="B29:C29"/>
    <mergeCell ref="D29:E29"/>
    <mergeCell ref="F29:G29"/>
    <mergeCell ref="F50:G50"/>
    <mergeCell ref="B51:C51"/>
    <mergeCell ref="D51:E51"/>
    <mergeCell ref="F51:G51"/>
    <mergeCell ref="B44:E45"/>
    <mergeCell ref="B58:E58"/>
    <mergeCell ref="K25:L25"/>
    <mergeCell ref="A77:L77"/>
    <mergeCell ref="K124:K131"/>
    <mergeCell ref="A1:L1"/>
    <mergeCell ref="A3:L3"/>
    <mergeCell ref="D5:L5"/>
    <mergeCell ref="D6:L6"/>
    <mergeCell ref="D7:L7"/>
    <mergeCell ref="D8:L8"/>
    <mergeCell ref="H25:I25"/>
    <mergeCell ref="G23:G24"/>
    <mergeCell ref="A5:C5"/>
    <mergeCell ref="A6:C6"/>
    <mergeCell ref="A7:C7"/>
    <mergeCell ref="A9:C9"/>
    <mergeCell ref="A12:C12"/>
    <mergeCell ref="A13:C13"/>
    <mergeCell ref="A14:C14"/>
    <mergeCell ref="F20:F21"/>
    <mergeCell ref="A23:A24"/>
    <mergeCell ref="B22:E22"/>
    <mergeCell ref="D50:E50"/>
    <mergeCell ref="A50:A51"/>
    <mergeCell ref="A2:K2"/>
    <mergeCell ref="J65:L65"/>
    <mergeCell ref="A181:L181"/>
    <mergeCell ref="C75:I75"/>
    <mergeCell ref="A180:J180"/>
    <mergeCell ref="D172:G172"/>
    <mergeCell ref="A175:C175"/>
    <mergeCell ref="A176:C176"/>
    <mergeCell ref="J141:K141"/>
    <mergeCell ref="L141:L142"/>
    <mergeCell ref="A171:L171"/>
    <mergeCell ref="A121:J121"/>
    <mergeCell ref="I123:I131"/>
    <mergeCell ref="A117:J117"/>
    <mergeCell ref="A178:C178"/>
    <mergeCell ref="A179:C179"/>
    <mergeCell ref="D174:G174"/>
    <mergeCell ref="D175:G175"/>
    <mergeCell ref="D178:G178"/>
    <mergeCell ref="D173:G173"/>
    <mergeCell ref="A172:C172"/>
    <mergeCell ref="A177:C177"/>
    <mergeCell ref="C141:D141"/>
    <mergeCell ref="A141:B141"/>
    <mergeCell ref="A75:B75"/>
    <mergeCell ref="A76:J76"/>
    <mergeCell ref="M92:N92"/>
    <mergeCell ref="D9:E9"/>
    <mergeCell ref="F9:G9"/>
    <mergeCell ref="H9:I9"/>
    <mergeCell ref="J9:K9"/>
    <mergeCell ref="A59:L59"/>
    <mergeCell ref="A18:L18"/>
    <mergeCell ref="A17:L17"/>
    <mergeCell ref="A39:L39"/>
    <mergeCell ref="H29:L30"/>
    <mergeCell ref="B57:E57"/>
    <mergeCell ref="G57:L57"/>
    <mergeCell ref="B32:E32"/>
    <mergeCell ref="G32:L32"/>
    <mergeCell ref="A52:J52"/>
    <mergeCell ref="B53:E53"/>
    <mergeCell ref="G53:L53"/>
    <mergeCell ref="B54:E54"/>
    <mergeCell ref="G54:L54"/>
    <mergeCell ref="B55:E55"/>
    <mergeCell ref="G55:L55"/>
    <mergeCell ref="B56:E56"/>
    <mergeCell ref="G56:L56"/>
    <mergeCell ref="B48:E48"/>
  </mergeCells>
  <dataValidations count="1">
    <dataValidation type="list" allowBlank="1" showInputMessage="1" showErrorMessage="1" sqref="D5" xr:uid="{4428A74D-44B7-408E-96DC-F903FAC87E1A}">
      <formula1>$BP$5:$BP$7</formula1>
    </dataValidation>
  </dataValidations>
  <hyperlinks>
    <hyperlink ref="C68" r:id="rId1" xr:uid="{D19DF525-1C9E-439A-A51A-BE815C5F55D1}"/>
    <hyperlink ref="B132" r:id="rId2" xr:uid="{2522003F-E142-4CE2-AC1D-28F357F8206D}"/>
    <hyperlink ref="M115" r:id="rId3" display="https://www.planalto.gov.br/ccivil_03/leis/l4950a.htm" xr:uid="{3A4A0D34-223B-4613-9FD5-9EAA25FC275F}"/>
  </hyperlinks>
  <pageMargins left="0.51181102362204722" right="0.51181102362204722" top="0.78740157480314965" bottom="0.78740157480314965" header="0.31496062992125984" footer="0.31496062992125984"/>
  <pageSetup paperSize="9" scale="44" fitToHeight="1000" orientation="landscape" r:id="rId4"/>
  <headerFooter>
    <oddHeader>&amp;L&amp;A</oddHeader>
    <oddFooter>&amp;RPágina &amp;P de &amp;N</oddFooter>
  </headerFooter>
  <rowBreaks count="4" manualBreakCount="4">
    <brk id="59" max="16383" man="1"/>
    <brk id="85" max="16383" man="1"/>
    <brk id="139" max="16383" man="1"/>
    <brk id="180" max="16383" man="1"/>
  </rowBreaks>
  <ignoredErrors>
    <ignoredError sqref="B101 L90:L114" twoDigitTextYear="1"/>
  </ignoredErrors>
  <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9030C-EA99-4180-9E78-3CFF5B4949F0}">
  <sheetPr codeName="Planilha6">
    <tabColor theme="9"/>
  </sheetPr>
  <dimension ref="A1:BS265"/>
  <sheetViews>
    <sheetView showGridLines="0" topLeftCell="A81" zoomScale="66" zoomScaleNormal="66" zoomScaleSheetLayoutView="160" workbookViewId="0">
      <selection activeCell="D116" sqref="D116"/>
    </sheetView>
  </sheetViews>
  <sheetFormatPr defaultColWidth="9.140625" defaultRowHeight="12.75" x14ac:dyDescent="0.25"/>
  <cols>
    <col min="1" max="1" width="64.140625" style="669" customWidth="1"/>
    <col min="2" max="5" width="20.7109375" style="669" customWidth="1"/>
    <col min="6" max="6" width="27.85546875" style="669" customWidth="1"/>
    <col min="7" max="7" width="20.7109375" style="669" customWidth="1"/>
    <col min="8" max="8" width="20.5703125" style="669" customWidth="1"/>
    <col min="9" max="9" width="20.7109375" style="669" customWidth="1"/>
    <col min="10" max="10" width="23.7109375" style="669" customWidth="1"/>
    <col min="11" max="11" width="23" style="669" customWidth="1"/>
    <col min="12" max="12" width="24.85546875" style="669" customWidth="1"/>
    <col min="13" max="13" width="17.85546875" style="669" customWidth="1"/>
    <col min="14" max="14" width="13.7109375" style="669" bestFit="1" customWidth="1"/>
    <col min="15" max="67" width="9.140625" style="669"/>
    <col min="68" max="68" width="78.140625" style="29" hidden="1" customWidth="1"/>
    <col min="69" max="69" width="12" style="29" hidden="1" customWidth="1"/>
    <col min="70" max="71" width="9.140625" style="669" hidden="1" customWidth="1"/>
    <col min="72" max="73" width="9.140625" style="669" customWidth="1"/>
    <col min="74" max="16384" width="9.140625" style="669"/>
  </cols>
  <sheetData>
    <row r="1" spans="1:71" s="35" customFormat="1" ht="27" customHeight="1" thickBot="1" x14ac:dyDescent="0.3">
      <c r="A1" s="818" t="str">
        <f>CONCATENATE("ENTRADA DE DADOS - ESTADO DO ",D8)</f>
        <v>ENTRADA DE DADOS - ESTADO DO DISTRITO FEDERAL</v>
      </c>
      <c r="B1" s="818"/>
      <c r="C1" s="818"/>
      <c r="D1" s="818"/>
      <c r="E1" s="818"/>
      <c r="F1" s="818"/>
      <c r="G1" s="818"/>
      <c r="H1" s="818"/>
      <c r="I1" s="818"/>
      <c r="J1" s="818"/>
      <c r="K1" s="818"/>
      <c r="L1" s="818"/>
      <c r="BP1" s="36"/>
      <c r="BQ1" s="36"/>
    </row>
    <row r="2" spans="1:71" s="672" customFormat="1" ht="6" customHeight="1" thickBot="1" x14ac:dyDescent="0.3">
      <c r="A2" s="822"/>
      <c r="B2" s="816"/>
      <c r="C2" s="816"/>
      <c r="D2" s="816"/>
      <c r="E2" s="816"/>
      <c r="F2" s="816"/>
      <c r="G2" s="816"/>
      <c r="H2" s="816"/>
      <c r="I2" s="816"/>
      <c r="J2" s="816"/>
      <c r="K2" s="816"/>
      <c r="BP2" s="27"/>
      <c r="BQ2" s="27"/>
    </row>
    <row r="3" spans="1:71" s="672" customFormat="1" ht="30" customHeight="1" thickBot="1" x14ac:dyDescent="0.3">
      <c r="A3" s="819" t="s">
        <v>0</v>
      </c>
      <c r="B3" s="819"/>
      <c r="C3" s="819"/>
      <c r="D3" s="819"/>
      <c r="E3" s="819"/>
      <c r="F3" s="819"/>
      <c r="G3" s="819"/>
      <c r="H3" s="819"/>
      <c r="I3" s="819"/>
      <c r="J3" s="819"/>
      <c r="K3" s="819"/>
      <c r="L3" s="819"/>
      <c r="BP3" s="27"/>
      <c r="BQ3" s="27"/>
    </row>
    <row r="4" spans="1:71" ht="6" customHeight="1" thickBot="1" x14ac:dyDescent="0.3">
      <c r="A4" s="50"/>
      <c r="B4" s="804"/>
      <c r="C4" s="804"/>
      <c r="D4" s="804"/>
      <c r="E4" s="804"/>
      <c r="F4" s="804"/>
      <c r="G4" s="804"/>
      <c r="H4" s="804"/>
      <c r="I4" s="804"/>
      <c r="J4" s="804"/>
      <c r="K4" s="804"/>
    </row>
    <row r="5" spans="1:71" ht="30" customHeight="1" thickBot="1" x14ac:dyDescent="0.3">
      <c r="A5" s="807" t="s">
        <v>1</v>
      </c>
      <c r="B5" s="807"/>
      <c r="C5" s="807"/>
      <c r="D5" s="820" t="s">
        <v>2</v>
      </c>
      <c r="E5" s="820"/>
      <c r="F5" s="820"/>
      <c r="G5" s="820"/>
      <c r="H5" s="820"/>
      <c r="I5" s="820"/>
      <c r="J5" s="820"/>
      <c r="K5" s="820"/>
      <c r="L5" s="820"/>
      <c r="P5" s="30"/>
      <c r="Q5" s="30"/>
      <c r="R5" s="30"/>
      <c r="S5" s="30"/>
      <c r="T5" s="30"/>
      <c r="U5" s="30"/>
      <c r="V5" s="30"/>
      <c r="BP5" s="30" t="s">
        <v>3</v>
      </c>
      <c r="BS5" s="669">
        <v>12</v>
      </c>
    </row>
    <row r="6" spans="1:71" ht="30" customHeight="1" thickBot="1" x14ac:dyDescent="0.3">
      <c r="A6" s="807" t="s">
        <v>4</v>
      </c>
      <c r="B6" s="807"/>
      <c r="C6" s="807"/>
      <c r="D6" s="820"/>
      <c r="E6" s="820"/>
      <c r="F6" s="820"/>
      <c r="G6" s="820"/>
      <c r="H6" s="820"/>
      <c r="I6" s="820"/>
      <c r="J6" s="820"/>
      <c r="K6" s="820"/>
      <c r="L6" s="820"/>
      <c r="BP6" s="30" t="s">
        <v>2</v>
      </c>
      <c r="BS6" s="669">
        <v>24</v>
      </c>
    </row>
    <row r="7" spans="1:71" ht="30" customHeight="1" thickBot="1" x14ac:dyDescent="0.3">
      <c r="A7" s="807" t="s">
        <v>5</v>
      </c>
      <c r="B7" s="807"/>
      <c r="C7" s="807"/>
      <c r="D7" s="820"/>
      <c r="E7" s="820"/>
      <c r="F7" s="820"/>
      <c r="G7" s="820"/>
      <c r="H7" s="820"/>
      <c r="I7" s="820"/>
      <c r="J7" s="820"/>
      <c r="K7" s="820"/>
      <c r="L7" s="820"/>
      <c r="BP7" s="30" t="s">
        <v>6</v>
      </c>
      <c r="BS7" s="669">
        <v>30</v>
      </c>
    </row>
    <row r="8" spans="1:71" ht="30" customHeight="1" thickBot="1" x14ac:dyDescent="0.3">
      <c r="A8" s="807" t="s">
        <v>7</v>
      </c>
      <c r="B8" s="807"/>
      <c r="C8" s="807"/>
      <c r="D8" s="820" t="s">
        <v>608</v>
      </c>
      <c r="E8" s="820"/>
      <c r="F8" s="820"/>
      <c r="G8" s="820"/>
      <c r="H8" s="820"/>
      <c r="I8" s="820"/>
      <c r="J8" s="820"/>
      <c r="K8" s="820"/>
      <c r="L8" s="820"/>
      <c r="BS8" s="669">
        <v>60</v>
      </c>
    </row>
    <row r="9" spans="1:71" ht="30" customHeight="1" thickBot="1" x14ac:dyDescent="0.3">
      <c r="A9" s="807" t="s">
        <v>9</v>
      </c>
      <c r="B9" s="807"/>
      <c r="C9" s="807"/>
      <c r="D9" s="792" t="s">
        <v>606</v>
      </c>
      <c r="E9" s="792"/>
      <c r="F9" s="793">
        <v>45132</v>
      </c>
      <c r="G9" s="794"/>
      <c r="H9" s="792" t="s">
        <v>607</v>
      </c>
      <c r="I9" s="792"/>
      <c r="J9" s="793">
        <v>45740</v>
      </c>
      <c r="K9" s="794"/>
      <c r="L9" s="730">
        <f>ROUND((J9-F9)/30,0)</f>
        <v>20</v>
      </c>
      <c r="BP9" s="29" t="s">
        <v>10</v>
      </c>
      <c r="BQ9" s="29" t="s">
        <v>11</v>
      </c>
    </row>
    <row r="10" spans="1:71" ht="30" customHeight="1" thickBot="1" x14ac:dyDescent="0.3">
      <c r="A10" s="807" t="s">
        <v>12</v>
      </c>
      <c r="B10" s="807"/>
      <c r="C10" s="807"/>
      <c r="D10" s="792" t="s">
        <v>13</v>
      </c>
      <c r="E10" s="792"/>
      <c r="F10" s="845">
        <v>95</v>
      </c>
      <c r="G10" s="846"/>
      <c r="H10" s="792" t="s">
        <v>14</v>
      </c>
      <c r="I10" s="792"/>
      <c r="J10" s="847">
        <v>0</v>
      </c>
      <c r="K10" s="820"/>
      <c r="L10" s="853"/>
    </row>
    <row r="11" spans="1:71" ht="30" customHeight="1" thickBot="1" x14ac:dyDescent="0.3">
      <c r="A11" s="807"/>
      <c r="B11" s="807"/>
      <c r="C11" s="807"/>
      <c r="D11" s="792" t="s">
        <v>15</v>
      </c>
      <c r="E11" s="792"/>
      <c r="F11" s="847">
        <v>0</v>
      </c>
      <c r="G11" s="820"/>
      <c r="H11" s="792" t="s">
        <v>16</v>
      </c>
      <c r="I11" s="792"/>
      <c r="J11" s="847">
        <v>0</v>
      </c>
      <c r="K11" s="820"/>
      <c r="L11" s="853"/>
    </row>
    <row r="12" spans="1:71" ht="30" customHeight="1" thickBot="1" x14ac:dyDescent="0.3">
      <c r="A12" s="807" t="s">
        <v>17</v>
      </c>
      <c r="B12" s="807"/>
      <c r="C12" s="807"/>
      <c r="D12" s="800" t="s">
        <v>18</v>
      </c>
      <c r="E12" s="800"/>
      <c r="F12" s="800"/>
      <c r="G12" s="800"/>
      <c r="H12" s="800"/>
      <c r="I12" s="800"/>
      <c r="J12" s="800"/>
      <c r="K12" s="800"/>
      <c r="L12" s="800"/>
      <c r="BP12" s="29" t="s">
        <v>19</v>
      </c>
      <c r="BQ12" s="29" t="s">
        <v>20</v>
      </c>
    </row>
    <row r="13" spans="1:71" ht="30" customHeight="1" thickBot="1" x14ac:dyDescent="0.3">
      <c r="A13" s="807" t="s">
        <v>21</v>
      </c>
      <c r="B13" s="807"/>
      <c r="C13" s="807"/>
      <c r="D13" s="801" t="str">
        <f>IF($D$5="Prestação de serviços de apoio administrativo","Processo não prevê contratação de serviços de Limpeza e Conservação","Metro quadrado manutenido mensalmente")</f>
        <v>Metro quadrado manutenido mensalmente</v>
      </c>
      <c r="E13" s="801"/>
      <c r="F13" s="801"/>
      <c r="G13" s="801"/>
      <c r="H13" s="801"/>
      <c r="I13" s="801"/>
      <c r="J13" s="801"/>
      <c r="K13" s="801"/>
      <c r="L13" s="801"/>
      <c r="BP13" s="29" t="s">
        <v>22</v>
      </c>
      <c r="BQ13" s="29" t="s">
        <v>11</v>
      </c>
    </row>
    <row r="14" spans="1:71" ht="30" customHeight="1" thickBot="1" x14ac:dyDescent="0.3">
      <c r="A14" s="807" t="s">
        <v>23</v>
      </c>
      <c r="B14" s="807"/>
      <c r="C14" s="807"/>
      <c r="D14" s="800" t="str">
        <f>IF($D$5="Prestação de serviços de apoio administrativo","processo não prevê contratação de serviços de Limpeza e Conservação","Metro quadrado manutenido mensalmente")</f>
        <v>Metro quadrado manutenido mensalmente</v>
      </c>
      <c r="E14" s="800"/>
      <c r="F14" s="800"/>
      <c r="G14" s="800"/>
      <c r="H14" s="800"/>
      <c r="I14" s="800"/>
      <c r="J14" s="800"/>
      <c r="K14" s="800"/>
      <c r="L14" s="800"/>
      <c r="BP14" s="29" t="s">
        <v>24</v>
      </c>
      <c r="BQ14" s="29" t="s">
        <v>11</v>
      </c>
    </row>
    <row r="15" spans="1:71" ht="27.75" customHeight="1" thickBot="1" x14ac:dyDescent="0.3">
      <c r="A15" s="816"/>
      <c r="B15" s="816"/>
      <c r="C15" s="816"/>
      <c r="D15" s="816"/>
      <c r="E15" s="816"/>
      <c r="F15" s="816"/>
      <c r="G15" s="816"/>
      <c r="H15" s="816"/>
      <c r="I15" s="816"/>
      <c r="J15" s="816"/>
      <c r="BP15" s="29" t="s">
        <v>25</v>
      </c>
      <c r="BQ15" s="29" t="s">
        <v>20</v>
      </c>
    </row>
    <row r="16" spans="1:71" ht="30" customHeight="1" thickBot="1" x14ac:dyDescent="0.3">
      <c r="A16" s="850" t="str">
        <f>IF($D$5="Prestação de serviços de apoio administrativo","DIMENSIONAMENTO DAS UNIDADES ATENDIDAS NÃO NECESSÁRIO","DIMENSIONAMENTO DAS UNIDADES ATENDIDAS - GERAL")</f>
        <v>DIMENSIONAMENTO DAS UNIDADES ATENDIDAS - GERAL</v>
      </c>
      <c r="B16" s="851"/>
      <c r="C16" s="851"/>
      <c r="D16" s="851"/>
      <c r="E16" s="851"/>
      <c r="F16" s="851"/>
      <c r="G16" s="851"/>
      <c r="H16" s="851"/>
      <c r="I16" s="851"/>
      <c r="J16" s="851"/>
      <c r="K16" s="851"/>
      <c r="L16" s="852"/>
      <c r="M16" s="46"/>
      <c r="BP16" s="29" t="s">
        <v>26</v>
      </c>
      <c r="BQ16" s="29" t="s">
        <v>20</v>
      </c>
    </row>
    <row r="17" spans="1:69" ht="19.5" customHeight="1" thickBot="1" x14ac:dyDescent="0.3">
      <c r="A17" s="797"/>
      <c r="B17" s="797"/>
      <c r="C17" s="797"/>
      <c r="D17" s="797"/>
      <c r="E17" s="797"/>
      <c r="F17" s="797"/>
      <c r="G17" s="797"/>
      <c r="H17" s="797"/>
      <c r="I17" s="797"/>
      <c r="J17" s="797"/>
      <c r="K17" s="797"/>
      <c r="L17" s="797"/>
      <c r="M17" s="46"/>
    </row>
    <row r="18" spans="1:69" ht="30" customHeight="1" thickBot="1" x14ac:dyDescent="0.3">
      <c r="A18" s="796" t="s">
        <v>27</v>
      </c>
      <c r="B18" s="796"/>
      <c r="C18" s="796"/>
      <c r="D18" s="796"/>
      <c r="E18" s="796"/>
      <c r="F18" s="796"/>
      <c r="G18" s="796"/>
      <c r="H18" s="796"/>
      <c r="I18" s="796"/>
      <c r="J18" s="796"/>
      <c r="K18" s="796"/>
      <c r="L18" s="796"/>
      <c r="M18" s="46"/>
    </row>
    <row r="19" spans="1:69" ht="6" customHeight="1" thickBot="1" x14ac:dyDescent="0.3">
      <c r="A19" s="679"/>
      <c r="B19" s="679"/>
      <c r="C19" s="679"/>
      <c r="D19" s="679"/>
      <c r="E19" s="679"/>
      <c r="F19" s="679"/>
      <c r="G19" s="679"/>
      <c r="H19" s="679"/>
      <c r="I19" s="679"/>
      <c r="J19" s="679"/>
      <c r="K19" s="667"/>
      <c r="L19" s="667"/>
    </row>
    <row r="20" spans="1:69" ht="25.5" customHeight="1" thickBot="1" x14ac:dyDescent="0.3">
      <c r="A20" s="807" t="str">
        <f>IF($D$5="Prestação de serviços de apoio administrativo","","Volumes de cada item do objeto - parte fixa:")</f>
        <v>Volumes de cada item do objeto - parte fixa:</v>
      </c>
      <c r="B20" s="807" t="str">
        <f>IF($D$5="Prestação de serviços de apoio administrativo","","Observações:")</f>
        <v>Observações:</v>
      </c>
      <c r="C20" s="807"/>
      <c r="D20" s="807"/>
      <c r="E20" s="807"/>
      <c r="F20" s="807" t="str">
        <f>IF($D$5="Prestação de serviços de apoio administrativo","","ÁREA")</f>
        <v>ÁREA</v>
      </c>
      <c r="G20" s="807" t="str">
        <f>IF($D$5="Prestação de serviços de apoio administrativo","","Número somente de Residentes")</f>
        <v>Número somente de Residentes</v>
      </c>
      <c r="H20" s="807"/>
      <c r="I20" s="807"/>
      <c r="J20" s="807"/>
      <c r="K20" s="807" t="str">
        <f>IF($D$5="Prestação de serviços de apoio administrativo","","OBSERVAÇÕES")</f>
        <v>OBSERVAÇÕES</v>
      </c>
      <c r="L20" s="807"/>
      <c r="BP20" s="29" t="s">
        <v>28</v>
      </c>
      <c r="BQ20" s="29" t="s">
        <v>29</v>
      </c>
    </row>
    <row r="21" spans="1:69" ht="25.5" customHeight="1" thickBot="1" x14ac:dyDescent="0.3">
      <c r="A21" s="807"/>
      <c r="B21" s="807"/>
      <c r="C21" s="807"/>
      <c r="D21" s="807"/>
      <c r="E21" s="807"/>
      <c r="F21" s="807"/>
      <c r="G21" s="668" t="str">
        <f>IF($D$5="Prestação de serviços de apoio administrativo","","4h/dia")</f>
        <v>4h/dia</v>
      </c>
      <c r="H21" s="668" t="str">
        <f>IF($D$5="Prestação de serviços de apoio administrativo","","6h/dia")</f>
        <v>6h/dia</v>
      </c>
      <c r="I21" s="668" t="str">
        <f>IF($D$5="Prestação de serviços de apoio administrativo","","8h/dia")</f>
        <v>8h/dia</v>
      </c>
      <c r="J21" s="668" t="str">
        <f>IF($D$5="Prestação de serviços de apoio administrativo","","12/36")</f>
        <v>12/36</v>
      </c>
      <c r="K21" s="807"/>
      <c r="L21" s="807"/>
      <c r="M21" s="246"/>
      <c r="BP21" s="29" t="s">
        <v>30</v>
      </c>
      <c r="BQ21" s="29" t="s">
        <v>20</v>
      </c>
    </row>
    <row r="22" spans="1:69" ht="30" customHeight="1" thickBot="1" x14ac:dyDescent="0.3">
      <c r="A22" s="670" t="str">
        <f>IF($D$5="Prestação de serviços de apoio administrativo","","Área Interna somada a externa convertida (800/1.800 m²)")</f>
        <v>Área Interna somada a externa convertida (800/1.800 m²)</v>
      </c>
      <c r="B22" s="801" t="str">
        <f>IF($D$5="Prestação de serviços de apoio administrativo","","Parâmetro é 800m² internos com adaptação as especificidades e necessidades de cada Unidade")</f>
        <v>Parâmetro é 800m² internos com adaptação as especificidades e necessidades de cada Unidade</v>
      </c>
      <c r="C22" s="801"/>
      <c r="D22" s="801"/>
      <c r="E22" s="801"/>
      <c r="F22" s="677">
        <v>56600.06</v>
      </c>
      <c r="G22" s="674"/>
      <c r="H22" s="674"/>
      <c r="I22" s="674">
        <v>106</v>
      </c>
      <c r="J22" s="674">
        <v>0</v>
      </c>
      <c r="K22" s="807"/>
      <c r="L22" s="807"/>
      <c r="M22" s="246">
        <f>G22+I22</f>
        <v>106</v>
      </c>
      <c r="BP22" s="29" t="s">
        <v>31</v>
      </c>
      <c r="BQ22" s="29" t="s">
        <v>29</v>
      </c>
    </row>
    <row r="23" spans="1:69" ht="54" customHeight="1" thickBot="1" x14ac:dyDescent="0.3">
      <c r="A23" s="800" t="str">
        <f>IF($D$5="Prestação de serviços de apoio administrativo","","Área de Jardinagem - periodicidade mínima - 
1 visita mensal")</f>
        <v>Área de Jardinagem - periodicidade mínima - 
1 visita mensal</v>
      </c>
      <c r="B23" s="800" t="str">
        <f>IF($D$5="Prestação de serviços de apoio administrativo","","Parâmetro de produtividade dos serviços de jardinagem: até 1.200m² conforme atividade/local")</f>
        <v>Parâmetro de produtividade dos serviços de jardinagem: até 1.200m² conforme atividade/local</v>
      </c>
      <c r="C23" s="800"/>
      <c r="D23" s="800"/>
      <c r="E23" s="800"/>
      <c r="F23" s="824">
        <v>1646.63</v>
      </c>
      <c r="G23" s="800" t="str">
        <f>IF($D$5="Prestação de serviços de apoio administrativo","","1 profissional ou subcontratação de empresa especializada ")</f>
        <v xml:space="preserve">1 profissional ou subcontratação de empresa especializada </v>
      </c>
      <c r="H23" s="675" t="str">
        <f>IF($D$5="Prestação de serviços de apoio administrativo","","Agências Capital e Metropolitana")</f>
        <v>Agências Capital e Metropolitana</v>
      </c>
      <c r="I23" s="671">
        <f>F10</f>
        <v>95</v>
      </c>
      <c r="J23" s="675" t="str">
        <f>IF($D$5="Prestação de serviços de apoio administrativo","","Área Meio Capital e Metropolitana")</f>
        <v>Área Meio Capital e Metropolitana</v>
      </c>
      <c r="K23" s="841">
        <f>J10</f>
        <v>0</v>
      </c>
      <c r="L23" s="841"/>
      <c r="BP23" s="29" t="s">
        <v>32</v>
      </c>
      <c r="BQ23" s="29" t="s">
        <v>29</v>
      </c>
    </row>
    <row r="24" spans="1:69" ht="30" customHeight="1" thickBot="1" x14ac:dyDescent="0.3">
      <c r="A24" s="800"/>
      <c r="B24" s="800"/>
      <c r="C24" s="800"/>
      <c r="D24" s="800"/>
      <c r="E24" s="800"/>
      <c r="F24" s="824"/>
      <c r="G24" s="800"/>
      <c r="H24" s="675" t="str">
        <f>IF($D$5="Prestação de serviços de apoio administrativo","","Agências Interioranas")</f>
        <v>Agências Interioranas</v>
      </c>
      <c r="I24" s="671">
        <f>F11</f>
        <v>0</v>
      </c>
      <c r="J24" s="675" t="str">
        <f>IF($D$5="Prestação de serviços de apoio administrativo","","Área Meio Interioranas")</f>
        <v>Área Meio Interioranas</v>
      </c>
      <c r="K24" s="841">
        <f>J11</f>
        <v>0</v>
      </c>
      <c r="L24" s="841"/>
      <c r="BP24" s="29" t="s">
        <v>33</v>
      </c>
      <c r="BQ24" s="29" t="s">
        <v>34</v>
      </c>
    </row>
    <row r="25" spans="1:69" ht="50.25" customHeight="1" thickBot="1" x14ac:dyDescent="0.3">
      <c r="A25" s="670" t="str">
        <f>IF($D$5="Prestação de serviços de apoio administrativo","","Área de Controle de Pragas - 
periodicidade trimestral")</f>
        <v>Área de Controle de Pragas - 
periodicidade trimestral</v>
      </c>
      <c r="B25" s="801" t="str">
        <f>IF($D$5="Prestação de serviços de apoio administrativo","","Soma áreas externa, interna, jardins, SNC - a tratar a cada 3 meses - área mês  é o total m² / 3")</f>
        <v>Soma áreas externa, interna, jardins, SNC - a tratar a cada 3 meses - área mês  é o total m² / 3</v>
      </c>
      <c r="C25" s="801"/>
      <c r="D25" s="801"/>
      <c r="E25" s="801"/>
      <c r="F25" s="677">
        <v>63101.98</v>
      </c>
      <c r="G25" s="260">
        <f>IF(F25="","",F25/3)</f>
        <v>21033.993333333336</v>
      </c>
      <c r="H25" s="801" t="str">
        <f>IF($D$5="Prestação de serviços de apoio administrativo","","2 profissionais, com 1 visita a cada 90 dias + Técnico Quimico")</f>
        <v>2 profissionais, com 1 visita a cada 90 dias + Técnico Quimico</v>
      </c>
      <c r="I25" s="801"/>
      <c r="J25" s="258" t="str">
        <f>IF($D$5="Prestação de serviços de apoio administrativo","","Agências com Jardim")</f>
        <v>Agências com Jardim</v>
      </c>
      <c r="K25" s="826">
        <v>11</v>
      </c>
      <c r="L25" s="826"/>
      <c r="BP25" s="29" t="s">
        <v>35</v>
      </c>
      <c r="BQ25" s="29" t="s">
        <v>11</v>
      </c>
    </row>
    <row r="26" spans="1:69" ht="55.5" customHeight="1" thickBot="1" x14ac:dyDescent="0.3">
      <c r="A26" s="667" t="str">
        <f>IF($D$5="Prestação de serviços de apoio administrativo","","Área SAA e SNC - limpeza finais de semana")</f>
        <v>Área SAA e SNC - limpeza finais de semana</v>
      </c>
      <c r="B26" s="800" t="str">
        <f>IF($D$5="Prestação de serviços de apoio administrativo","","Média de dias não úteis no mês: 10 dias com equipes dimensionadas por região atendida")</f>
        <v>Média de dias não úteis no mês: 10 dias com equipes dimensionadas por região atendida</v>
      </c>
      <c r="C26" s="800"/>
      <c r="D26" s="800"/>
      <c r="E26" s="800"/>
      <c r="F26" s="677">
        <v>3933.32</v>
      </c>
      <c r="G26" s="839" t="str">
        <f>IF($D$5="Prestação de serviços de apoio administrativo","","Livre, base da produtividade 600m²/dia")</f>
        <v>Livre, base da produtividade 600m²/dia</v>
      </c>
      <c r="H26" s="839"/>
      <c r="I26" s="800" t="str">
        <f>IF($D$5="Prestação de serviços de apoio administrativo","","Preço para profissional limpar e se deslocar entre Agências")</f>
        <v>Preço para profissional limpar e se deslocar entre Agências</v>
      </c>
      <c r="J26" s="800"/>
      <c r="K26" s="800"/>
      <c r="L26" s="800"/>
      <c r="BP26" s="29" t="s">
        <v>36</v>
      </c>
      <c r="BQ26" s="29" t="s">
        <v>20</v>
      </c>
    </row>
    <row r="27" spans="1:69" ht="30" customHeight="1" thickBot="1" x14ac:dyDescent="0.3">
      <c r="A27" s="670" t="str">
        <f>IF($D$5="Prestação de serviços de apoio administrativo","","Equipe volante residente em base operacional CAIXA")</f>
        <v>Equipe volante residente em base operacional CAIXA</v>
      </c>
      <c r="B27" s="801" t="str">
        <f>IF($D$5="Prestação de serviços de apoio administrativo","","Critério de capacidade logística para  atender média de 4 Unidades críticas por mês - 5% área")</f>
        <v>Critério de capacidade logística para  atender média de 4 Unidades críticas por mês - 5% área</v>
      </c>
      <c r="C27" s="801"/>
      <c r="D27" s="801"/>
      <c r="E27" s="801"/>
      <c r="F27" s="257">
        <f>IF(F22="","",ROUND(F22*5%,2))</f>
        <v>2830</v>
      </c>
      <c r="G27" s="825" t="str">
        <f>IF($D$5="Prestação de serviços de apoio administrativo","","Boa prática: Equipe de 2 a 3 pessoas por Região")</f>
        <v>Boa prática: Equipe de 2 a 3 pessoas por Região</v>
      </c>
      <c r="H27" s="825"/>
      <c r="I27" s="825"/>
      <c r="J27" s="825"/>
      <c r="K27" s="825"/>
      <c r="L27" s="825"/>
      <c r="BP27" s="29" t="s">
        <v>8</v>
      </c>
      <c r="BQ27" s="29" t="s">
        <v>37</v>
      </c>
    </row>
    <row r="28" spans="1:69" ht="30" customHeight="1" thickBot="1" x14ac:dyDescent="0.3">
      <c r="A28" s="667" t="str">
        <f>IF($D$5="Prestação de serviços de apoio administrativo","","Serviços de limpeza de fachada com risco por cronograma")</f>
        <v>Serviços de limpeza de fachada com risco por cronograma</v>
      </c>
      <c r="B28" s="800" t="s">
        <v>38</v>
      </c>
      <c r="C28" s="800"/>
      <c r="D28" s="800"/>
      <c r="E28" s="800"/>
      <c r="F28" s="677">
        <v>6196.27</v>
      </c>
      <c r="G28" s="830" t="str">
        <f>IF($D$5="Prestação de serviços de apoio administrativo","","Qde estimada de Unidades com fachada de risco")</f>
        <v>Qde estimada de Unidades com fachada de risco</v>
      </c>
      <c r="H28" s="830"/>
      <c r="I28" s="830"/>
      <c r="J28" s="830"/>
      <c r="K28" s="826">
        <v>25</v>
      </c>
      <c r="L28" s="826"/>
      <c r="BP28" s="29" t="s">
        <v>39</v>
      </c>
      <c r="BQ28" s="29" t="s">
        <v>20</v>
      </c>
    </row>
    <row r="29" spans="1:69" ht="30" customHeight="1" thickBot="1" x14ac:dyDescent="0.3">
      <c r="A29" s="798" t="s">
        <v>40</v>
      </c>
      <c r="B29" s="807" t="s">
        <v>41</v>
      </c>
      <c r="C29" s="807"/>
      <c r="D29" s="821" t="s">
        <v>42</v>
      </c>
      <c r="E29" s="821"/>
      <c r="F29" s="827" t="s">
        <v>43</v>
      </c>
      <c r="G29" s="827"/>
      <c r="H29" s="798"/>
      <c r="I29" s="798"/>
      <c r="J29" s="798"/>
      <c r="K29" s="798"/>
      <c r="L29" s="798"/>
    </row>
    <row r="30" spans="1:69" ht="30" customHeight="1" thickBot="1" x14ac:dyDescent="0.3">
      <c r="A30" s="798"/>
      <c r="B30" s="828">
        <v>20</v>
      </c>
      <c r="C30" s="828"/>
      <c r="D30" s="828">
        <v>10</v>
      </c>
      <c r="E30" s="828"/>
      <c r="F30" s="829">
        <v>10</v>
      </c>
      <c r="G30" s="829"/>
      <c r="H30" s="798"/>
      <c r="I30" s="798"/>
      <c r="J30" s="798"/>
      <c r="K30" s="798"/>
      <c r="L30" s="798"/>
    </row>
    <row r="31" spans="1:69" ht="6" customHeight="1" thickBot="1" x14ac:dyDescent="0.3">
      <c r="A31" s="800"/>
      <c r="B31" s="800"/>
      <c r="C31" s="800"/>
      <c r="D31" s="800"/>
      <c r="E31" s="800"/>
      <c r="F31" s="800"/>
      <c r="G31" s="800"/>
      <c r="H31" s="800"/>
      <c r="I31" s="800"/>
      <c r="J31" s="800"/>
      <c r="K31" s="667"/>
      <c r="L31" s="667"/>
      <c r="BP31" s="29" t="s">
        <v>44</v>
      </c>
      <c r="BQ31" s="29" t="s">
        <v>20</v>
      </c>
    </row>
    <row r="32" spans="1:69" ht="33" customHeight="1" thickBot="1" x14ac:dyDescent="0.3">
      <c r="A32" s="678" t="str">
        <f>IF($D$5="Prestação de serviços de apoio administrativo","","Volumes de cada item do objeto - parte estimada:")</f>
        <v>Volumes de cada item do objeto - parte estimada:</v>
      </c>
      <c r="B32" s="798" t="str">
        <f>IF($D$5="Prestação de serviços de apoio administrativo","","Observações:")</f>
        <v>Observações:</v>
      </c>
      <c r="C32" s="798"/>
      <c r="D32" s="798"/>
      <c r="E32" s="798"/>
      <c r="F32" s="262" t="str">
        <f>IF($D$5="Prestação de serviços de apoio administrativo","","Total de m² estimado")</f>
        <v>Total de m² estimado</v>
      </c>
      <c r="G32" s="798" t="str">
        <f>IF($D$5="Prestação de serviços de apoio administrativo","","OBSERVAÇÕES")</f>
        <v>OBSERVAÇÕES</v>
      </c>
      <c r="H32" s="798"/>
      <c r="I32" s="798"/>
      <c r="J32" s="798"/>
      <c r="K32" s="798"/>
      <c r="L32" s="798"/>
    </row>
    <row r="33" spans="1:69" ht="30" customHeight="1" thickBot="1" x14ac:dyDescent="0.3">
      <c r="A33" s="670" t="str">
        <f>IF($D$5="Prestação de serviços de apoio administrativo","","Serviços sob demanda - Limpeza extra eventual")</f>
        <v>Serviços sob demanda - Limpeza extra eventual</v>
      </c>
      <c r="B33" s="801" t="str">
        <f>IF($D$5="Prestação de serviços de apoio administrativo","","Pós obras, eventos externos, calamidade pública - estimativa mensal - 5% área interna/externa")</f>
        <v>Pós obras, eventos externos, calamidade pública - estimativa mensal - 5% área interna/externa</v>
      </c>
      <c r="C33" s="801"/>
      <c r="D33" s="801"/>
      <c r="E33" s="801"/>
      <c r="F33" s="257">
        <f>IF(F22="","",F22*5%)</f>
        <v>2830.0030000000002</v>
      </c>
      <c r="G33" s="801" t="str">
        <f>IF($D$5="Prestação de serviços de apoio administrativo","","Equipe dimensionada a cada demanda, a partir dos custos totais da atividade = preço m² interno")</f>
        <v>Equipe dimensionada a cada demanda, a partir dos custos totais da atividade = preço m² interno</v>
      </c>
      <c r="H33" s="801"/>
      <c r="I33" s="801"/>
      <c r="J33" s="801"/>
      <c r="K33" s="801"/>
      <c r="L33" s="801"/>
      <c r="BP33" s="29" t="s">
        <v>45</v>
      </c>
      <c r="BQ33" s="29" t="s">
        <v>37</v>
      </c>
    </row>
    <row r="34" spans="1:69" ht="30" customHeight="1" thickBot="1" x14ac:dyDescent="0.3">
      <c r="A34" s="676" t="str">
        <f>IF($D$5="Prestação de serviços de apoio administrativo","","Serviços sob demanda - Controle de Pragas extra")</f>
        <v>Serviços sob demanda - Controle de Pragas extra</v>
      </c>
      <c r="B34" s="799" t="str">
        <f>IF($D$5="Prestação de serviços de apoio administrativo","","Infestações diversas - estimativa mensal da área trimestral - 2% da área total de controle")</f>
        <v>Infestações diversas - estimativa mensal da área trimestral - 2% da área total de controle</v>
      </c>
      <c r="C34" s="799"/>
      <c r="D34" s="799"/>
      <c r="E34" s="799"/>
      <c r="F34" s="260">
        <f>IF(F25="","",(F25/3)*2%)</f>
        <v>420.67986666666673</v>
      </c>
      <c r="G34" s="799" t="str">
        <f>IF($D$5="Prestação de serviços de apoio administrativo","","Poderá ser a mesma equipe do cronograma trimestral, poderá ser própria ou subcontratada")</f>
        <v>Poderá ser a mesma equipe do cronograma trimestral, poderá ser própria ou subcontratada</v>
      </c>
      <c r="H34" s="799"/>
      <c r="I34" s="799"/>
      <c r="J34" s="799"/>
      <c r="K34" s="799"/>
      <c r="L34" s="799"/>
      <c r="BP34" s="29" t="s">
        <v>46</v>
      </c>
      <c r="BQ34" s="29" t="s">
        <v>11</v>
      </c>
    </row>
    <row r="35" spans="1:69" s="53" customFormat="1" ht="30" customHeight="1" thickBot="1" x14ac:dyDescent="0.3">
      <c r="A35" s="670" t="str">
        <f>IF($D$5="Prestação de serviços de apoio administrativo","","Serviços sob demanda - Reconstituição de Jardim - Extras poda árvores")</f>
        <v>Serviços sob demanda - Reconstituição de Jardim - Extras poda árvores</v>
      </c>
      <c r="B35" s="801" t="str">
        <f>IF($D$5="Prestação de serviços de apoio administrativo","","Solução pós vandalismo/eventos naturais/Risco de galhos altos - análise orçamentos - 5% área jardim")</f>
        <v>Solução pós vandalismo/eventos naturais/Risco de galhos altos - análise orçamentos - 5% área jardim</v>
      </c>
      <c r="C35" s="801"/>
      <c r="D35" s="801"/>
      <c r="E35" s="801"/>
      <c r="F35" s="257">
        <f>IF(F23="","",F23*5%)</f>
        <v>82.331500000000005</v>
      </c>
      <c r="G35" s="801" t="str">
        <f>IF($D$5="Prestação de serviços de apoio administrativo","","Profissional ou equipe especializada, poderá ser equipe própria ou subcontratada")</f>
        <v>Profissional ou equipe especializada, poderá ser equipe própria ou subcontratada</v>
      </c>
      <c r="H35" s="801"/>
      <c r="I35" s="801"/>
      <c r="J35" s="801"/>
      <c r="K35" s="801"/>
      <c r="L35" s="801"/>
      <c r="M35" s="64"/>
      <c r="BP35" s="54" t="s">
        <v>47</v>
      </c>
      <c r="BQ35" s="54" t="s">
        <v>11</v>
      </c>
    </row>
    <row r="36" spans="1:69" s="53" customFormat="1" ht="30" customHeight="1" thickBot="1" x14ac:dyDescent="0.3">
      <c r="A36" s="676" t="str">
        <f>IF($D$5="Prestação de serviços de apoio administrativo","","Serviços sob demanda - Higienização e reforço de limpeza em áreas internas")</f>
        <v>Serviços sob demanda - Higienização e reforço de limpeza em áreas internas</v>
      </c>
      <c r="B36" s="799" t="str">
        <f>IF($D$5="Prestação de serviços de apoio administrativo","","Serviço extra de higienização e reforço de limpeza em áreas críticas sob demanda - 5% área interna")</f>
        <v>Serviço extra de higienização e reforço de limpeza em áreas críticas sob demanda - 5% área interna</v>
      </c>
      <c r="C36" s="799"/>
      <c r="D36" s="799"/>
      <c r="E36" s="799"/>
      <c r="F36" s="260">
        <f>IF(F22="","",F22*5%)</f>
        <v>2830.0030000000002</v>
      </c>
      <c r="G36" s="799" t="str">
        <f>IF($D$5="Prestação de serviços de apoio administrativo","","Equipe dimensionada a cada demanda, a partir dos custos totais da atividade = preço m² interno")</f>
        <v>Equipe dimensionada a cada demanda, a partir dos custos totais da atividade = preço m² interno</v>
      </c>
      <c r="H36" s="799"/>
      <c r="I36" s="799"/>
      <c r="J36" s="799"/>
      <c r="K36" s="799"/>
      <c r="L36" s="799"/>
      <c r="M36" s="64"/>
      <c r="BP36" s="54" t="s">
        <v>48</v>
      </c>
      <c r="BQ36" s="54" t="s">
        <v>37</v>
      </c>
    </row>
    <row r="37" spans="1:69" ht="30" customHeight="1" thickBot="1" x14ac:dyDescent="0.3">
      <c r="A37" s="670" t="str">
        <f>IF($D$5="Prestação de serviços de apoio administrativo","","Serviços de limpeza de fachada com risco sob demanda")</f>
        <v>Serviços de limpeza de fachada com risco sob demanda</v>
      </c>
      <c r="B37" s="801" t="s">
        <v>49</v>
      </c>
      <c r="C37" s="801"/>
      <c r="D37" s="801"/>
      <c r="E37" s="801"/>
      <c r="F37" s="619">
        <f>F28*10%</f>
        <v>619.62700000000007</v>
      </c>
      <c r="G37" s="830" t="str">
        <f>IF($D$5="Prestação de serviços de apoio administrativo","","Qde estimada de Unidades com fachada de risco")</f>
        <v>Qde estimada de Unidades com fachada de risco</v>
      </c>
      <c r="H37" s="830"/>
      <c r="I37" s="830"/>
      <c r="J37" s="830"/>
      <c r="K37" s="826"/>
      <c r="L37" s="826"/>
      <c r="BP37" s="29" t="s">
        <v>50</v>
      </c>
      <c r="BQ37" s="29" t="s">
        <v>34</v>
      </c>
    </row>
    <row r="38" spans="1:69" ht="9.75" customHeight="1" thickBot="1" x14ac:dyDescent="0.3">
      <c r="A38" s="848"/>
      <c r="B38" s="795"/>
      <c r="C38" s="795"/>
      <c r="D38" s="795"/>
      <c r="E38" s="795"/>
      <c r="F38" s="795"/>
      <c r="G38" s="795"/>
      <c r="H38" s="795"/>
      <c r="I38" s="795"/>
      <c r="J38" s="795"/>
      <c r="K38" s="795"/>
      <c r="L38" s="849"/>
    </row>
    <row r="39" spans="1:69" ht="30" customHeight="1" thickBot="1" x14ac:dyDescent="0.3">
      <c r="A39" s="796" t="str">
        <f>IF($D$5="Prestação de serviços de apoio administrativo","DIMENSIONAMENTO DAS UNIDADES ATENDIDAS NÃO NECESSÁRIO","DIMENSIONAMENTO DAS UNIDADES ATENDIDAS - CAIXA CULTURAL")</f>
        <v>DIMENSIONAMENTO DAS UNIDADES ATENDIDAS - CAIXA CULTURAL</v>
      </c>
      <c r="B39" s="796"/>
      <c r="C39" s="796"/>
      <c r="D39" s="796"/>
      <c r="E39" s="796"/>
      <c r="F39" s="796"/>
      <c r="G39" s="796"/>
      <c r="H39" s="796"/>
      <c r="I39" s="796"/>
      <c r="J39" s="796"/>
      <c r="K39" s="796"/>
      <c r="L39" s="796"/>
      <c r="M39" s="46"/>
      <c r="BP39" s="29" t="s">
        <v>26</v>
      </c>
      <c r="BQ39" s="29" t="s">
        <v>20</v>
      </c>
    </row>
    <row r="40" spans="1:69" ht="6" customHeight="1" thickBot="1" x14ac:dyDescent="0.3">
      <c r="A40" s="679"/>
      <c r="B40" s="679"/>
      <c r="C40" s="679"/>
      <c r="D40" s="679"/>
      <c r="E40" s="679"/>
      <c r="F40" s="679"/>
      <c r="G40" s="679"/>
      <c r="H40" s="679"/>
      <c r="I40" s="679"/>
      <c r="J40" s="679"/>
      <c r="K40" s="667"/>
      <c r="L40" s="667"/>
      <c r="BP40" s="29" t="s">
        <v>51</v>
      </c>
      <c r="BQ40" s="29" t="s">
        <v>34</v>
      </c>
    </row>
    <row r="41" spans="1:69" ht="25.5" customHeight="1" thickBot="1" x14ac:dyDescent="0.3">
      <c r="A41" s="807" t="str">
        <f>IF($D$5="Prestação de serviços de apoio administrativo","","Volumes de cada item do objeto - parte fixa:")</f>
        <v>Volumes de cada item do objeto - parte fixa:</v>
      </c>
      <c r="B41" s="807" t="str">
        <f>IF($D$5="Prestação de serviços de apoio administrativo","","Observações:")</f>
        <v>Observações:</v>
      </c>
      <c r="C41" s="807"/>
      <c r="D41" s="807"/>
      <c r="E41" s="807"/>
      <c r="F41" s="807" t="str">
        <f>IF($D$5="Prestação de serviços de apoio administrativo","","ÁREA")</f>
        <v>ÁREA</v>
      </c>
      <c r="G41" s="807" t="str">
        <f>IF($D$5="Prestação de serviços de apoio administrativo","","Número somente de Residentes")</f>
        <v>Número somente de Residentes</v>
      </c>
      <c r="H41" s="807"/>
      <c r="I41" s="807"/>
      <c r="J41" s="807"/>
      <c r="K41" s="807" t="str">
        <f>IF($D$5="Prestação de serviços de apoio administrativo","","OBSERVAÇÕES")</f>
        <v>OBSERVAÇÕES</v>
      </c>
      <c r="L41" s="807"/>
      <c r="BP41" s="29" t="s">
        <v>28</v>
      </c>
      <c r="BQ41" s="29" t="s">
        <v>29</v>
      </c>
    </row>
    <row r="42" spans="1:69" ht="25.5" customHeight="1" thickBot="1" x14ac:dyDescent="0.3">
      <c r="A42" s="807"/>
      <c r="B42" s="807"/>
      <c r="C42" s="807"/>
      <c r="D42" s="807"/>
      <c r="E42" s="807"/>
      <c r="F42" s="807"/>
      <c r="G42" s="668" t="str">
        <f>IF($D$5="Prestação de serviços de apoio administrativo","","4h/dia")</f>
        <v>4h/dia</v>
      </c>
      <c r="H42" s="668" t="str">
        <f>IF($D$5="Prestação de serviços de apoio administrativo","","6h/dia")</f>
        <v>6h/dia</v>
      </c>
      <c r="I42" s="668" t="str">
        <f>IF($D$5="Prestação de serviços de apoio administrativo","","8h/dia")</f>
        <v>8h/dia</v>
      </c>
      <c r="J42" s="668" t="str">
        <f>IF($D$5="Prestação de serviços de apoio administrativo","","12/36")</f>
        <v>12/36</v>
      </c>
      <c r="K42" s="807"/>
      <c r="L42" s="807"/>
      <c r="M42" s="246"/>
      <c r="BP42" s="29" t="s">
        <v>30</v>
      </c>
      <c r="BQ42" s="29" t="s">
        <v>20</v>
      </c>
    </row>
    <row r="43" spans="1:69" ht="30" customHeight="1" thickBot="1" x14ac:dyDescent="0.3">
      <c r="A43" s="670" t="str">
        <f>IF($D$5="Prestação de serviços de apoio administrativo","","Área Interna somada a externa convertida (800/1.800 m²)")</f>
        <v>Área Interna somada a externa convertida (800/1.800 m²)</v>
      </c>
      <c r="B43" s="801" t="str">
        <f>IF($D$5="Prestação de serviços de apoio administrativo","","Parâmetro é 800m² internos com adaptação as especificidades e necessidades de cada Unidade")</f>
        <v>Parâmetro é 800m² internos com adaptação as especificidades e necessidades de cada Unidade</v>
      </c>
      <c r="C43" s="801"/>
      <c r="D43" s="801"/>
      <c r="E43" s="801"/>
      <c r="F43" s="677"/>
      <c r="G43" s="622"/>
      <c r="H43" s="674"/>
      <c r="I43" s="674"/>
      <c r="J43" s="674"/>
      <c r="K43" s="807"/>
      <c r="L43" s="807"/>
      <c r="BP43" s="29" t="s">
        <v>31</v>
      </c>
      <c r="BQ43" s="29" t="s">
        <v>29</v>
      </c>
    </row>
    <row r="44" spans="1:69" ht="54" customHeight="1" thickBot="1" x14ac:dyDescent="0.3">
      <c r="A44" s="800" t="str">
        <f>IF($D$5="Prestação de serviços de apoio administrativo","","Área de Jardinagem - periodicidade mínima - 
1 visita mensal")</f>
        <v>Área de Jardinagem - periodicidade mínima - 
1 visita mensal</v>
      </c>
      <c r="B44" s="800" t="str">
        <f>IF($D$5="Prestação de serviços de apoio administrativo","","Parâmetro de produtividade dos serviços de jardinagem: até 1.200m² conforme atividade/local")</f>
        <v>Parâmetro de produtividade dos serviços de jardinagem: até 1.200m² conforme atividade/local</v>
      </c>
      <c r="C44" s="800"/>
      <c r="D44" s="800"/>
      <c r="E44" s="800"/>
      <c r="F44" s="840">
        <v>0</v>
      </c>
      <c r="G44" s="842" t="s">
        <v>550</v>
      </c>
      <c r="H44" s="621" t="str">
        <f>IF($D$5="Prestação de serviços de apoio administrativo","","Agências Capital e Metropolitana")</f>
        <v>Agências Capital e Metropolitana</v>
      </c>
      <c r="I44" s="671"/>
      <c r="J44" s="675" t="str">
        <f>IF($D$5="Prestação de serviços de apoio administrativo","","Área Meio Capital e Metropolitana")</f>
        <v>Área Meio Capital e Metropolitana</v>
      </c>
      <c r="K44" s="841"/>
      <c r="L44" s="841"/>
      <c r="BP44" s="29" t="s">
        <v>32</v>
      </c>
      <c r="BQ44" s="29" t="s">
        <v>29</v>
      </c>
    </row>
    <row r="45" spans="1:69" ht="30" customHeight="1" thickBot="1" x14ac:dyDescent="0.3">
      <c r="A45" s="800"/>
      <c r="B45" s="800"/>
      <c r="C45" s="800"/>
      <c r="D45" s="800"/>
      <c r="E45" s="800"/>
      <c r="F45" s="840"/>
      <c r="G45" s="843"/>
      <c r="H45" s="621" t="str">
        <f>IF($D$5="Prestação de serviços de apoio administrativo","","Agências Interioranas")</f>
        <v>Agências Interioranas</v>
      </c>
      <c r="I45" s="671"/>
      <c r="J45" s="675" t="str">
        <f>IF($D$5="Prestação de serviços de apoio administrativo","","Área Meio Interioranas")</f>
        <v>Área Meio Interioranas</v>
      </c>
      <c r="K45" s="841"/>
      <c r="L45" s="841"/>
      <c r="BP45" s="29" t="s">
        <v>33</v>
      </c>
      <c r="BQ45" s="29" t="s">
        <v>34</v>
      </c>
    </row>
    <row r="46" spans="1:69" ht="50.25" customHeight="1" thickBot="1" x14ac:dyDescent="0.3">
      <c r="A46" s="670" t="str">
        <f>IF($D$5="Prestação de serviços de apoio administrativo","","Área de Controle de Pragas - 
periodicidade trimestral")</f>
        <v>Área de Controle de Pragas - 
periodicidade trimestral</v>
      </c>
      <c r="B46" s="801" t="str">
        <f>IF($D$5="Prestação de serviços de apoio administrativo","","Soma áreas externa, interna, jardins, SNC - a tratar a cada 3 meses - área mês  é o total m² / 3")</f>
        <v>Soma áreas externa, interna, jardins, SNC - a tratar a cada 3 meses - área mês  é o total m² / 3</v>
      </c>
      <c r="C46" s="801"/>
      <c r="D46" s="801"/>
      <c r="E46" s="801"/>
      <c r="F46" s="673">
        <v>0</v>
      </c>
      <c r="G46" s="844"/>
      <c r="H46" s="837" t="str">
        <f>IF($D$5="Prestação de serviços de apoio administrativo","","2 profissionais, com 1 visita a cada 90 dias + Técnico Quimico")</f>
        <v>2 profissionais, com 1 visita a cada 90 dias + Técnico Quimico</v>
      </c>
      <c r="I46" s="801"/>
      <c r="J46" s="258" t="str">
        <f>IF($D$5="Prestação de serviços de apoio administrativo","","Agências com Jardim")</f>
        <v>Agências com Jardim</v>
      </c>
      <c r="K46" s="826">
        <v>0</v>
      </c>
      <c r="L46" s="826"/>
      <c r="BP46" s="29" t="s">
        <v>35</v>
      </c>
      <c r="BQ46" s="29" t="s">
        <v>11</v>
      </c>
    </row>
    <row r="47" spans="1:69" ht="55.5" customHeight="1" thickBot="1" x14ac:dyDescent="0.3">
      <c r="A47" s="667" t="str">
        <f>IF($D$5="Prestação de serviços de apoio administrativo","","Área SAA e SNC - limpeza finais de semana")</f>
        <v>Área SAA e SNC - limpeza finais de semana</v>
      </c>
      <c r="B47" s="800" t="str">
        <f>IF($D$5="Prestação de serviços de apoio administrativo","","Média de dias não úteis no mês: 10 dias com equipes dimensionadas por região atendida")</f>
        <v>Média de dias não úteis no mês: 10 dias com equipes dimensionadas por região atendida</v>
      </c>
      <c r="C47" s="800"/>
      <c r="D47" s="800"/>
      <c r="E47" s="800"/>
      <c r="F47" s="677">
        <v>0</v>
      </c>
      <c r="G47" s="838" t="s">
        <v>551</v>
      </c>
      <c r="H47" s="839"/>
      <c r="I47" s="800" t="str">
        <f>IF($D$5="Prestação de serviços de apoio administrativo","","Preço para profissional limpar e se deslocar entre Agências")</f>
        <v>Preço para profissional limpar e se deslocar entre Agências</v>
      </c>
      <c r="J47" s="800"/>
      <c r="K47" s="800"/>
      <c r="L47" s="800"/>
      <c r="BP47" s="29" t="s">
        <v>36</v>
      </c>
      <c r="BQ47" s="29" t="s">
        <v>20</v>
      </c>
    </row>
    <row r="48" spans="1:69" ht="30" customHeight="1" thickBot="1" x14ac:dyDescent="0.3">
      <c r="A48" s="670" t="str">
        <f>IF($D$5="Prestação de serviços de apoio administrativo","","Equipe volante residente em base operacional CAIXA")</f>
        <v>Equipe volante residente em base operacional CAIXA</v>
      </c>
      <c r="B48" s="801" t="str">
        <f>IF($D$5="Prestação de serviços de apoio administrativo","","Critério de capacidade logística para  atender média de 4 Unidades críticas por mês - 5% área")</f>
        <v>Critério de capacidade logística para  atender média de 4 Unidades críticas por mês - 5% área</v>
      </c>
      <c r="C48" s="801"/>
      <c r="D48" s="801"/>
      <c r="E48" s="801"/>
      <c r="F48" s="257">
        <v>0</v>
      </c>
      <c r="G48" s="825" t="str">
        <f>IF($D$5="Prestação de serviços de apoio administrativo","","Boa prática: Equipe de 2 a 3 pessoas por Região")</f>
        <v>Boa prática: Equipe de 2 a 3 pessoas por Região</v>
      </c>
      <c r="H48" s="825"/>
      <c r="I48" s="825"/>
      <c r="J48" s="825"/>
      <c r="K48" s="825"/>
      <c r="L48" s="825"/>
      <c r="BP48" s="29" t="s">
        <v>8</v>
      </c>
      <c r="BQ48" s="29" t="s">
        <v>37</v>
      </c>
    </row>
    <row r="49" spans="1:69" ht="30" customHeight="1" thickBot="1" x14ac:dyDescent="0.3">
      <c r="A49" s="667" t="str">
        <f>IF($D$5="Prestação de serviços de apoio administrativo","","Serviços de limpeza de fachada com risco por cronograma")</f>
        <v>Serviços de limpeza de fachada com risco por cronograma</v>
      </c>
      <c r="B49" s="800" t="s">
        <v>38</v>
      </c>
      <c r="C49" s="800"/>
      <c r="D49" s="800"/>
      <c r="E49" s="800"/>
      <c r="F49" s="619">
        <v>0</v>
      </c>
      <c r="G49" s="830" t="str">
        <f>IF($D$5="Prestação de serviços de apoio administrativo","","Qde estimada de Unidades com fachada de risco")</f>
        <v>Qde estimada de Unidades com fachada de risco</v>
      </c>
      <c r="H49" s="830"/>
      <c r="I49" s="830"/>
      <c r="J49" s="830"/>
      <c r="K49" s="826">
        <v>0</v>
      </c>
      <c r="L49" s="826"/>
      <c r="BP49" s="29" t="s">
        <v>39</v>
      </c>
      <c r="BQ49" s="29" t="s">
        <v>20</v>
      </c>
    </row>
    <row r="50" spans="1:69" ht="30" customHeight="1" thickBot="1" x14ac:dyDescent="0.3">
      <c r="A50" s="798" t="s">
        <v>52</v>
      </c>
      <c r="B50" s="807" t="s">
        <v>41</v>
      </c>
      <c r="C50" s="807"/>
      <c r="D50" s="821" t="s">
        <v>42</v>
      </c>
      <c r="E50" s="821"/>
      <c r="F50" s="827" t="s">
        <v>43</v>
      </c>
      <c r="G50" s="827"/>
      <c r="H50" s="831"/>
      <c r="I50" s="832"/>
      <c r="J50" s="832"/>
      <c r="K50" s="832"/>
      <c r="L50" s="833"/>
    </row>
    <row r="51" spans="1:69" ht="30" customHeight="1" thickBot="1" x14ac:dyDescent="0.3">
      <c r="A51" s="798"/>
      <c r="B51" s="828"/>
      <c r="C51" s="828"/>
      <c r="D51" s="828"/>
      <c r="E51" s="828"/>
      <c r="F51" s="829"/>
      <c r="G51" s="829"/>
      <c r="H51" s="834"/>
      <c r="I51" s="835"/>
      <c r="J51" s="835"/>
      <c r="K51" s="835"/>
      <c r="L51" s="836"/>
    </row>
    <row r="52" spans="1:69" ht="6" customHeight="1" thickBot="1" x14ac:dyDescent="0.3">
      <c r="A52" s="800"/>
      <c r="B52" s="800"/>
      <c r="C52" s="800"/>
      <c r="D52" s="800"/>
      <c r="E52" s="800"/>
      <c r="F52" s="800"/>
      <c r="G52" s="800"/>
      <c r="H52" s="800"/>
      <c r="I52" s="800"/>
      <c r="J52" s="800"/>
      <c r="K52" s="667"/>
      <c r="L52" s="667"/>
      <c r="BP52" s="29" t="s">
        <v>44</v>
      </c>
      <c r="BQ52" s="29" t="s">
        <v>20</v>
      </c>
    </row>
    <row r="53" spans="1:69" ht="33" customHeight="1" thickBot="1" x14ac:dyDescent="0.3">
      <c r="A53" s="678" t="str">
        <f>IF($D$5="Prestação de serviços de apoio administrativo","","Volumes de cada item do objeto - parte estimada:")</f>
        <v>Volumes de cada item do objeto - parte estimada:</v>
      </c>
      <c r="B53" s="798" t="str">
        <f>IF($D$5="Prestação de serviços de apoio administrativo","","Observações:")</f>
        <v>Observações:</v>
      </c>
      <c r="C53" s="798"/>
      <c r="D53" s="798"/>
      <c r="E53" s="798"/>
      <c r="F53" s="262" t="str">
        <f>IF($D$5="Prestação de serviços de apoio administrativo","","Total de m² estimado")</f>
        <v>Total de m² estimado</v>
      </c>
      <c r="G53" s="798" t="str">
        <f>IF($D$5="Prestação de serviços de apoio administrativo","","OBSERVAÇÕES")</f>
        <v>OBSERVAÇÕES</v>
      </c>
      <c r="H53" s="798"/>
      <c r="I53" s="798"/>
      <c r="J53" s="798"/>
      <c r="K53" s="798"/>
      <c r="L53" s="798"/>
    </row>
    <row r="54" spans="1:69" ht="30" customHeight="1" thickBot="1" x14ac:dyDescent="0.3">
      <c r="A54" s="670" t="str">
        <f>IF($D$5="Prestação de serviços de apoio administrativo","","Serviços sob demanda - Limpeza extra eventual")</f>
        <v>Serviços sob demanda - Limpeza extra eventual</v>
      </c>
      <c r="B54" s="801" t="str">
        <f>IF($D$5="Prestação de serviços de apoio administrativo","","Pós obras, eventos externos, calamidade pública - estimativa mensal - 5% área interna/externa")</f>
        <v>Pós obras, eventos externos, calamidade pública - estimativa mensal - 5% área interna/externa</v>
      </c>
      <c r="C54" s="801"/>
      <c r="D54" s="801"/>
      <c r="E54" s="801"/>
      <c r="F54" s="257">
        <v>0</v>
      </c>
      <c r="G54" s="801" t="str">
        <f>IF($D$5="Prestação de serviços de apoio administrativo","","Equipe dimensionada a cada demanda, a partir dos custos totais da atividade = preço m² interno")</f>
        <v>Equipe dimensionada a cada demanda, a partir dos custos totais da atividade = preço m² interno</v>
      </c>
      <c r="H54" s="801"/>
      <c r="I54" s="801"/>
      <c r="J54" s="801"/>
      <c r="K54" s="801"/>
      <c r="L54" s="801"/>
      <c r="BP54" s="29" t="s">
        <v>45</v>
      </c>
      <c r="BQ54" s="29" t="s">
        <v>37</v>
      </c>
    </row>
    <row r="55" spans="1:69" ht="30" customHeight="1" thickBot="1" x14ac:dyDescent="0.3">
      <c r="A55" s="676" t="str">
        <f>IF($D$5="Prestação de serviços de apoio administrativo","","Serviços sob demanda - Controle de Pragas extra")</f>
        <v>Serviços sob demanda - Controle de Pragas extra</v>
      </c>
      <c r="B55" s="799" t="str">
        <f>IF($D$5="Prestação de serviços de apoio administrativo","","Infestações diversas - estimativa mensal da área trimestral - 2% da área total de controle")</f>
        <v>Infestações diversas - estimativa mensal da área trimestral - 2% da área total de controle</v>
      </c>
      <c r="C55" s="799"/>
      <c r="D55" s="799"/>
      <c r="E55" s="799"/>
      <c r="F55" s="260">
        <v>0</v>
      </c>
      <c r="G55" s="799" t="str">
        <f>IF($D$5="Prestação de serviços de apoio administrativo","","Poderá ser a mesma equipe do cronograma trimestral, poderá ser própria ou subcontratada")</f>
        <v>Poderá ser a mesma equipe do cronograma trimestral, poderá ser própria ou subcontratada</v>
      </c>
      <c r="H55" s="799"/>
      <c r="I55" s="799"/>
      <c r="J55" s="799"/>
      <c r="K55" s="799"/>
      <c r="L55" s="799"/>
      <c r="BP55" s="29" t="s">
        <v>46</v>
      </c>
      <c r="BQ55" s="29" t="s">
        <v>11</v>
      </c>
    </row>
    <row r="56" spans="1:69" s="53" customFormat="1" ht="30" customHeight="1" thickBot="1" x14ac:dyDescent="0.3">
      <c r="A56" s="670" t="str">
        <f>IF($D$5="Prestação de serviços de apoio administrativo","","Serviços sob demanda - Reconstituição de Jardim - Extras poda árvores")</f>
        <v>Serviços sob demanda - Reconstituição de Jardim - Extras poda árvores</v>
      </c>
      <c r="B56" s="801" t="str">
        <f>IF($D$5="Prestação de serviços de apoio administrativo","","Solução pós vandalismo/eventos naturais/Risco de galhos altos - análise orçamentos - 5% área jardim")</f>
        <v>Solução pós vandalismo/eventos naturais/Risco de galhos altos - análise orçamentos - 5% área jardim</v>
      </c>
      <c r="C56" s="801"/>
      <c r="D56" s="801"/>
      <c r="E56" s="801"/>
      <c r="F56" s="257">
        <v>0</v>
      </c>
      <c r="G56" s="801" t="str">
        <f>IF($D$5="Prestação de serviços de apoio administrativo","","Profissional ou equipe especializada, poderá ser equipe própria ou subcontratada")</f>
        <v>Profissional ou equipe especializada, poderá ser equipe própria ou subcontratada</v>
      </c>
      <c r="H56" s="801"/>
      <c r="I56" s="801"/>
      <c r="J56" s="801"/>
      <c r="K56" s="801"/>
      <c r="L56" s="801"/>
      <c r="M56" s="64"/>
      <c r="BP56" s="54" t="s">
        <v>47</v>
      </c>
      <c r="BQ56" s="54" t="s">
        <v>11</v>
      </c>
    </row>
    <row r="57" spans="1:69" s="53" customFormat="1" ht="30" customHeight="1" thickBot="1" x14ac:dyDescent="0.3">
      <c r="A57" s="676" t="str">
        <f>IF($D$5="Prestação de serviços de apoio administrativo","","Serviços sob demanda - Higienização e reforço de limpeza em áreas internas")</f>
        <v>Serviços sob demanda - Higienização e reforço de limpeza em áreas internas</v>
      </c>
      <c r="B57" s="799" t="str">
        <f>IF($D$5="Prestação de serviços de apoio administrativo","","Serviço extra de higienização e reforço de limpeza em áreas críticas sob demanda - 5% área interna")</f>
        <v>Serviço extra de higienização e reforço de limpeza em áreas críticas sob demanda - 5% área interna</v>
      </c>
      <c r="C57" s="799"/>
      <c r="D57" s="799"/>
      <c r="E57" s="799"/>
      <c r="F57" s="260">
        <v>0</v>
      </c>
      <c r="G57" s="799" t="str">
        <f>IF($D$5="Prestação de serviços de apoio administrativo","","Equipe dimensionada a cada demanda, a partir dos custos totais da atividade = preço m² interno")</f>
        <v>Equipe dimensionada a cada demanda, a partir dos custos totais da atividade = preço m² interno</v>
      </c>
      <c r="H57" s="799"/>
      <c r="I57" s="799"/>
      <c r="J57" s="799"/>
      <c r="K57" s="799"/>
      <c r="L57" s="799"/>
      <c r="M57" s="64"/>
      <c r="BP57" s="54" t="s">
        <v>48</v>
      </c>
      <c r="BQ57" s="54" t="s">
        <v>37</v>
      </c>
    </row>
    <row r="58" spans="1:69" ht="30" customHeight="1" thickBot="1" x14ac:dyDescent="0.3">
      <c r="A58" s="670" t="str">
        <f>IF($D$5="Prestação de serviços de apoio administrativo","","Serviços de limpeza de fachada com risco sob demanda")</f>
        <v>Serviços de limpeza de fachada com risco sob demanda</v>
      </c>
      <c r="B58" s="801" t="s">
        <v>49</v>
      </c>
      <c r="C58" s="801"/>
      <c r="D58" s="801"/>
      <c r="E58" s="801"/>
      <c r="F58" s="619">
        <v>0</v>
      </c>
      <c r="G58" s="830" t="str">
        <f>IF($D$5="Prestação de serviços de apoio administrativo","","Qde estimada de Unidades com fachada de risco")</f>
        <v>Qde estimada de Unidades com fachada de risco</v>
      </c>
      <c r="H58" s="830"/>
      <c r="I58" s="830"/>
      <c r="J58" s="830"/>
      <c r="K58" s="826">
        <v>0</v>
      </c>
      <c r="L58" s="826"/>
      <c r="BP58" s="29" t="s">
        <v>50</v>
      </c>
      <c r="BQ58" s="29" t="s">
        <v>34</v>
      </c>
    </row>
    <row r="59" spans="1:69" ht="10.5" customHeight="1" thickBot="1" x14ac:dyDescent="0.3">
      <c r="A59" s="795"/>
      <c r="B59" s="795"/>
      <c r="C59" s="795"/>
      <c r="D59" s="795"/>
      <c r="E59" s="795"/>
      <c r="F59" s="795"/>
      <c r="G59" s="795"/>
      <c r="H59" s="795"/>
      <c r="I59" s="795"/>
      <c r="J59" s="795"/>
      <c r="K59" s="795"/>
      <c r="L59" s="795"/>
    </row>
    <row r="60" spans="1:69" ht="30" customHeight="1" thickBot="1" x14ac:dyDescent="0.3">
      <c r="A60" s="808" t="s">
        <v>53</v>
      </c>
      <c r="B60" s="808"/>
      <c r="C60" s="808"/>
      <c r="D60" s="808"/>
      <c r="E60" s="808"/>
      <c r="F60" s="808"/>
      <c r="G60" s="808"/>
      <c r="H60" s="808"/>
      <c r="I60" s="808"/>
      <c r="J60" s="808"/>
      <c r="K60" s="808"/>
      <c r="L60" s="808"/>
      <c r="BP60" s="29" t="s">
        <v>54</v>
      </c>
      <c r="BQ60" s="29" t="s">
        <v>34</v>
      </c>
    </row>
    <row r="61" spans="1:69" ht="6" customHeight="1" thickBot="1" x14ac:dyDescent="0.3">
      <c r="A61" s="816"/>
      <c r="B61" s="816"/>
      <c r="C61" s="816"/>
      <c r="D61" s="816"/>
      <c r="E61" s="816"/>
      <c r="F61" s="816"/>
      <c r="G61" s="816"/>
      <c r="H61" s="816"/>
      <c r="I61" s="816"/>
      <c r="J61" s="816"/>
      <c r="BP61" s="29" t="s">
        <v>55</v>
      </c>
      <c r="BQ61" s="29" t="s">
        <v>34</v>
      </c>
    </row>
    <row r="62" spans="1:69" ht="30" customHeight="1" thickBot="1" x14ac:dyDescent="0.3">
      <c r="A62" s="819" t="str">
        <f>CONCATENATE("Dados das Convenções Coletivas de Trabalho - Sindicatos de maior abrangência estadual - estado do ",D8," - SEAC e OUTROS")</f>
        <v>Dados das Convenções Coletivas de Trabalho - Sindicatos de maior abrangência estadual - estado do DISTRITO FEDERAL - SEAC e OUTROS</v>
      </c>
      <c r="B62" s="819"/>
      <c r="C62" s="819"/>
      <c r="D62" s="819"/>
      <c r="E62" s="819"/>
      <c r="F62" s="819"/>
      <c r="G62" s="819"/>
      <c r="H62" s="819"/>
      <c r="I62" s="819"/>
      <c r="J62" s="819"/>
      <c r="K62" s="819"/>
      <c r="L62" s="819"/>
      <c r="BP62" s="29" t="s">
        <v>56</v>
      </c>
      <c r="BQ62" s="29" t="s">
        <v>34</v>
      </c>
    </row>
    <row r="63" spans="1:69" ht="6" customHeight="1" thickBot="1" x14ac:dyDescent="0.3">
      <c r="A63" s="804"/>
      <c r="B63" s="804"/>
      <c r="C63" s="804"/>
      <c r="D63" s="804"/>
      <c r="E63" s="804"/>
      <c r="F63" s="804"/>
      <c r="G63" s="804"/>
      <c r="H63" s="804"/>
      <c r="I63" s="804"/>
      <c r="J63" s="804"/>
      <c r="BP63" s="29" t="s">
        <v>57</v>
      </c>
      <c r="BQ63" s="29" t="s">
        <v>20</v>
      </c>
    </row>
    <row r="64" spans="1:69" ht="51" customHeight="1" thickBot="1" x14ac:dyDescent="0.3">
      <c r="A64" s="807" t="s">
        <v>58</v>
      </c>
      <c r="B64" s="807"/>
      <c r="C64" s="807" t="s">
        <v>59</v>
      </c>
      <c r="D64" s="807"/>
      <c r="E64" s="807"/>
      <c r="F64" s="807"/>
      <c r="G64" s="807"/>
      <c r="H64" s="807"/>
      <c r="I64" s="807"/>
      <c r="J64" s="807" t="s">
        <v>60</v>
      </c>
      <c r="K64" s="807"/>
      <c r="L64" s="807"/>
      <c r="BP64" s="29" t="s">
        <v>61</v>
      </c>
      <c r="BQ64" s="29" t="s">
        <v>11</v>
      </c>
    </row>
    <row r="65" spans="1:12" ht="114.75" customHeight="1" thickBot="1" x14ac:dyDescent="0.3">
      <c r="A65" s="815" t="s">
        <v>62</v>
      </c>
      <c r="B65" s="815"/>
      <c r="C65" s="803" t="s">
        <v>643</v>
      </c>
      <c r="D65" s="803"/>
      <c r="E65" s="803"/>
      <c r="F65" s="803"/>
      <c r="G65" s="803"/>
      <c r="H65" s="803"/>
      <c r="I65" s="803"/>
      <c r="J65" s="823" t="s">
        <v>642</v>
      </c>
      <c r="K65" s="823"/>
      <c r="L65" s="823"/>
    </row>
    <row r="66" spans="1:12" ht="114.75" customHeight="1" thickBot="1" x14ac:dyDescent="0.3">
      <c r="A66" s="870" t="s">
        <v>63</v>
      </c>
      <c r="B66" s="870"/>
      <c r="C66" s="803" t="s">
        <v>644</v>
      </c>
      <c r="D66" s="803"/>
      <c r="E66" s="803"/>
      <c r="F66" s="803"/>
      <c r="G66" s="803"/>
      <c r="H66" s="803"/>
      <c r="I66" s="803"/>
      <c r="J66" s="823" t="str">
        <f>D8</f>
        <v>DISTRITO FEDERAL</v>
      </c>
      <c r="K66" s="823"/>
      <c r="L66" s="823"/>
    </row>
    <row r="67" spans="1:12" ht="69" customHeight="1" thickBot="1" x14ac:dyDescent="0.3">
      <c r="A67" s="815" t="s">
        <v>64</v>
      </c>
      <c r="B67" s="815"/>
      <c r="C67" s="803" t="s">
        <v>645</v>
      </c>
      <c r="D67" s="803"/>
      <c r="E67" s="803"/>
      <c r="F67" s="803"/>
      <c r="G67" s="803"/>
      <c r="H67" s="803"/>
      <c r="I67" s="803"/>
      <c r="J67" s="823" t="s">
        <v>577</v>
      </c>
      <c r="K67" s="823"/>
      <c r="L67" s="823"/>
    </row>
    <row r="68" spans="1:12" ht="29.25" customHeight="1" thickBot="1" x14ac:dyDescent="0.3">
      <c r="A68" s="870" t="s">
        <v>65</v>
      </c>
      <c r="B68" s="870"/>
      <c r="C68" s="871" t="s">
        <v>626</v>
      </c>
      <c r="D68" s="872"/>
      <c r="E68" s="872"/>
      <c r="F68" s="872"/>
      <c r="G68" s="872"/>
      <c r="H68" s="872"/>
      <c r="I68" s="872"/>
      <c r="J68" s="823" t="s">
        <v>627</v>
      </c>
      <c r="K68" s="823"/>
      <c r="L68" s="823"/>
    </row>
    <row r="69" spans="1:12" ht="219.75" customHeight="1" thickBot="1" x14ac:dyDescent="0.3">
      <c r="A69" s="870" t="s">
        <v>66</v>
      </c>
      <c r="B69" s="870"/>
      <c r="C69" s="803" t="s">
        <v>648</v>
      </c>
      <c r="D69" s="803"/>
      <c r="E69" s="803"/>
      <c r="F69" s="803"/>
      <c r="G69" s="803"/>
      <c r="H69" s="803"/>
      <c r="I69" s="803"/>
      <c r="J69" s="885" t="s">
        <v>646</v>
      </c>
      <c r="K69" s="823"/>
      <c r="L69" s="823"/>
    </row>
    <row r="70" spans="1:12" ht="120" customHeight="1" thickBot="1" x14ac:dyDescent="0.3">
      <c r="A70" s="870" t="s">
        <v>67</v>
      </c>
      <c r="B70" s="870"/>
      <c r="C70" s="803" t="s">
        <v>649</v>
      </c>
      <c r="D70" s="803"/>
      <c r="E70" s="803"/>
      <c r="F70" s="803"/>
      <c r="G70" s="803"/>
      <c r="H70" s="803"/>
      <c r="I70" s="803"/>
      <c r="J70" s="803"/>
      <c r="K70" s="803"/>
      <c r="L70" s="803"/>
    </row>
    <row r="71" spans="1:12" ht="70.5" customHeight="1" thickBot="1" x14ac:dyDescent="0.3">
      <c r="A71" s="870" t="s">
        <v>69</v>
      </c>
      <c r="B71" s="870"/>
      <c r="C71" s="803"/>
      <c r="D71" s="803"/>
      <c r="E71" s="803"/>
      <c r="F71" s="803"/>
      <c r="G71" s="803"/>
      <c r="H71" s="803"/>
      <c r="I71" s="803"/>
      <c r="J71" s="883" t="s">
        <v>552</v>
      </c>
      <c r="K71" s="883"/>
      <c r="L71" s="883"/>
    </row>
    <row r="72" spans="1:12" ht="198.75" customHeight="1" thickBot="1" x14ac:dyDescent="0.3">
      <c r="A72" s="870" t="s">
        <v>70</v>
      </c>
      <c r="B72" s="870"/>
      <c r="C72" s="803" t="s">
        <v>71</v>
      </c>
      <c r="D72" s="803"/>
      <c r="E72" s="803"/>
      <c r="F72" s="803"/>
      <c r="G72" s="803"/>
      <c r="H72" s="803"/>
      <c r="I72" s="803"/>
      <c r="J72" s="823" t="s">
        <v>72</v>
      </c>
      <c r="K72" s="823"/>
      <c r="L72" s="823"/>
    </row>
    <row r="73" spans="1:12" ht="137.25" customHeight="1" thickBot="1" x14ac:dyDescent="0.3">
      <c r="A73" s="874" t="s">
        <v>73</v>
      </c>
      <c r="B73" s="874"/>
      <c r="C73" s="881"/>
      <c r="D73" s="881"/>
      <c r="E73" s="881"/>
      <c r="F73" s="881"/>
      <c r="G73" s="881"/>
      <c r="H73" s="881"/>
      <c r="I73" s="881"/>
      <c r="J73" s="875"/>
      <c r="K73" s="876"/>
      <c r="L73" s="877"/>
    </row>
    <row r="74" spans="1:12" ht="13.5" thickBot="1" x14ac:dyDescent="0.3">
      <c r="A74" s="882"/>
      <c r="B74" s="882"/>
      <c r="C74" s="881"/>
      <c r="D74" s="881"/>
      <c r="E74" s="881"/>
      <c r="F74" s="881"/>
      <c r="G74" s="881"/>
      <c r="H74" s="881"/>
      <c r="I74" s="881"/>
      <c r="J74" s="878"/>
      <c r="K74" s="879"/>
      <c r="L74" s="880"/>
    </row>
    <row r="75" spans="1:12" ht="13.5" thickBot="1" x14ac:dyDescent="0.3">
      <c r="A75" s="815"/>
      <c r="B75" s="815"/>
      <c r="C75" s="803"/>
      <c r="D75" s="803"/>
      <c r="E75" s="803"/>
      <c r="F75" s="803"/>
      <c r="G75" s="803"/>
      <c r="H75" s="803"/>
      <c r="I75" s="803"/>
      <c r="J75" s="823"/>
      <c r="K75" s="823"/>
      <c r="L75" s="823"/>
    </row>
    <row r="76" spans="1:12" ht="6" customHeight="1" thickBot="1" x14ac:dyDescent="0.3">
      <c r="A76" s="816"/>
      <c r="B76" s="816"/>
      <c r="C76" s="816"/>
      <c r="D76" s="816"/>
      <c r="E76" s="816"/>
      <c r="F76" s="816"/>
      <c r="G76" s="816"/>
      <c r="H76" s="816"/>
      <c r="I76" s="816"/>
      <c r="J76" s="816"/>
    </row>
    <row r="77" spans="1:12" ht="33" customHeight="1" thickBot="1" x14ac:dyDescent="0.3">
      <c r="A77" s="808" t="s">
        <v>74</v>
      </c>
      <c r="B77" s="808"/>
      <c r="C77" s="808"/>
      <c r="D77" s="808"/>
      <c r="E77" s="808"/>
      <c r="F77" s="808"/>
      <c r="G77" s="808"/>
      <c r="H77" s="808"/>
      <c r="I77" s="808"/>
      <c r="J77" s="808"/>
      <c r="K77" s="808"/>
      <c r="L77" s="808"/>
    </row>
    <row r="78" spans="1:12" ht="6" customHeight="1" thickBot="1" x14ac:dyDescent="0.3">
      <c r="A78" s="31"/>
    </row>
    <row r="79" spans="1:12" ht="51" customHeight="1" thickBot="1" x14ac:dyDescent="0.3">
      <c r="A79" s="56" t="s">
        <v>75</v>
      </c>
      <c r="B79" s="56" t="s">
        <v>586</v>
      </c>
      <c r="C79" s="668"/>
      <c r="D79" s="668"/>
      <c r="E79" s="668"/>
      <c r="F79" s="668"/>
      <c r="G79" s="807" t="s">
        <v>76</v>
      </c>
      <c r="H79" s="807"/>
      <c r="I79" s="807"/>
      <c r="J79" s="807"/>
      <c r="K79" s="807"/>
      <c r="L79" s="807"/>
    </row>
    <row r="80" spans="1:12" ht="24.95" customHeight="1" thickBot="1" x14ac:dyDescent="0.3">
      <c r="A80" s="56" t="s">
        <v>77</v>
      </c>
      <c r="B80" s="263">
        <v>44927</v>
      </c>
      <c r="C80" s="263"/>
      <c r="D80" s="263"/>
      <c r="E80" s="263"/>
      <c r="F80" s="263"/>
      <c r="G80" s="800" t="s">
        <v>78</v>
      </c>
      <c r="H80" s="800"/>
      <c r="I80" s="800"/>
      <c r="J80" s="800"/>
      <c r="K80" s="800"/>
      <c r="L80" s="800"/>
    </row>
    <row r="81" spans="1:69" ht="24.95" customHeight="1" thickBot="1" x14ac:dyDescent="0.3">
      <c r="A81" s="56" t="s">
        <v>79</v>
      </c>
      <c r="B81" s="263" t="s">
        <v>639</v>
      </c>
      <c r="C81" s="263"/>
      <c r="D81" s="263"/>
      <c r="E81" s="263"/>
      <c r="F81" s="263"/>
      <c r="G81" s="800"/>
      <c r="H81" s="800"/>
      <c r="I81" s="800"/>
      <c r="J81" s="800"/>
      <c r="K81" s="800"/>
      <c r="L81" s="800"/>
    </row>
    <row r="82" spans="1:69" ht="24.95" customHeight="1" thickBot="1" x14ac:dyDescent="0.3">
      <c r="A82" s="56" t="s">
        <v>80</v>
      </c>
      <c r="B82" s="263" t="s">
        <v>647</v>
      </c>
      <c r="C82" s="263"/>
      <c r="D82" s="263"/>
      <c r="E82" s="263"/>
      <c r="F82" s="263"/>
      <c r="G82" s="800"/>
      <c r="H82" s="800"/>
      <c r="I82" s="800"/>
      <c r="J82" s="800"/>
      <c r="K82" s="800"/>
      <c r="L82" s="800"/>
    </row>
    <row r="83" spans="1:69" ht="24.95" customHeight="1" thickBot="1" x14ac:dyDescent="0.3">
      <c r="A83" s="56" t="s">
        <v>81</v>
      </c>
      <c r="B83" s="263">
        <v>44946</v>
      </c>
      <c r="C83" s="263"/>
      <c r="D83" s="263"/>
      <c r="E83" s="263"/>
      <c r="F83" s="263"/>
      <c r="G83" s="800"/>
      <c r="H83" s="800"/>
      <c r="I83" s="800"/>
      <c r="J83" s="800"/>
      <c r="K83" s="800"/>
      <c r="L83" s="800"/>
    </row>
    <row r="84" spans="1:69" ht="24.95" customHeight="1" thickBot="1" x14ac:dyDescent="0.3">
      <c r="A84" s="56" t="s">
        <v>82</v>
      </c>
      <c r="B84" s="264">
        <v>7.0000000000000007E-2</v>
      </c>
      <c r="C84" s="264"/>
      <c r="D84" s="623"/>
      <c r="E84" s="264"/>
      <c r="F84" s="264"/>
      <c r="G84" s="800"/>
      <c r="H84" s="800"/>
      <c r="I84" s="800"/>
      <c r="J84" s="800"/>
      <c r="K84" s="800"/>
      <c r="L84" s="800"/>
    </row>
    <row r="85" spans="1:69" ht="6" customHeight="1" thickBot="1" x14ac:dyDescent="0.3">
      <c r="A85" s="37"/>
      <c r="B85" s="49"/>
      <c r="C85" s="49"/>
      <c r="D85" s="49"/>
      <c r="E85" s="49"/>
    </row>
    <row r="86" spans="1:69" ht="75.75" customHeight="1" thickBot="1" x14ac:dyDescent="0.3">
      <c r="A86" s="668" t="s">
        <v>83</v>
      </c>
      <c r="B86" s="668" t="s">
        <v>84</v>
      </c>
      <c r="C86" s="668" t="s">
        <v>85</v>
      </c>
      <c r="D86" s="668" t="s">
        <v>86</v>
      </c>
      <c r="E86" s="668" t="s">
        <v>556</v>
      </c>
      <c r="F86" s="668" t="s">
        <v>553</v>
      </c>
      <c r="G86" s="668" t="s">
        <v>603</v>
      </c>
      <c r="H86" s="668" t="s">
        <v>634</v>
      </c>
      <c r="I86" s="668" t="s">
        <v>635</v>
      </c>
      <c r="J86" s="668" t="s">
        <v>87</v>
      </c>
      <c r="K86" s="668" t="s">
        <v>88</v>
      </c>
      <c r="L86" s="668" t="s">
        <v>89</v>
      </c>
      <c r="M86" s="217"/>
    </row>
    <row r="87" spans="1:69" ht="75.75" customHeight="1" thickBot="1" x14ac:dyDescent="0.3">
      <c r="A87" s="693" t="s">
        <v>90</v>
      </c>
      <c r="B87" s="760" t="s">
        <v>91</v>
      </c>
      <c r="C87" s="761"/>
      <c r="D87" s="751">
        <v>1515.92</v>
      </c>
      <c r="E87" s="762"/>
      <c r="F87" s="762"/>
      <c r="G87" s="763"/>
      <c r="H87" s="763"/>
      <c r="I87" s="763"/>
      <c r="J87" s="755">
        <f>IF(SUM(E87:F87)=0,SUM(G87:I87),((LARGE(E87:F87,1)*D87)+G87+H87+I87))</f>
        <v>0</v>
      </c>
      <c r="K87" s="755">
        <f t="shared" ref="K87:K92" si="0">SUM(D87:I87)</f>
        <v>1515.92</v>
      </c>
      <c r="L87" s="755">
        <f t="shared" ref="L87:L90" si="1">IF(B87=" 12/36",K87,IF(A87=$A$107,K87/180*B87,IF(A87=$A$108,K87/180*B87,IF(A87=$A$112,K87/180*B87,IF(A87=$A$113,K87/180*B87,K87/$B$114*B87)))))</f>
        <v>1515.92</v>
      </c>
    </row>
    <row r="88" spans="1:69" s="233" customFormat="1" ht="30" hidden="1" customHeight="1" thickBot="1" x14ac:dyDescent="0.3">
      <c r="A88" s="748" t="s">
        <v>579</v>
      </c>
      <c r="B88" s="749">
        <v>100</v>
      </c>
      <c r="C88" s="764"/>
      <c r="D88" s="751"/>
      <c r="E88" s="765"/>
      <c r="F88" s="765"/>
      <c r="G88" s="763"/>
      <c r="H88" s="766"/>
      <c r="I88" s="766"/>
      <c r="J88" s="754">
        <f>IF(SUM(E88:F88)=0,SUM(G88:I88),((LARGE(E88:F88,1)*D88)+G88+H88+I88))</f>
        <v>0</v>
      </c>
      <c r="K88" s="754">
        <f t="shared" si="0"/>
        <v>0</v>
      </c>
      <c r="L88" s="754">
        <f t="shared" si="1"/>
        <v>0</v>
      </c>
      <c r="M88" s="775">
        <f>(D88/220)*100</f>
        <v>0</v>
      </c>
      <c r="BP88" s="234"/>
      <c r="BQ88" s="234"/>
    </row>
    <row r="89" spans="1:69" s="233" customFormat="1" ht="30" hidden="1" customHeight="1" thickBot="1" x14ac:dyDescent="0.3">
      <c r="A89" s="748" t="s">
        <v>580</v>
      </c>
      <c r="B89" s="626">
        <v>150</v>
      </c>
      <c r="C89" s="764"/>
      <c r="D89" s="751"/>
      <c r="E89" s="765"/>
      <c r="F89" s="765"/>
      <c r="G89" s="763"/>
      <c r="H89" s="766"/>
      <c r="I89" s="766"/>
      <c r="J89" s="755">
        <f>IF(SUM(E89:F89)=0,SUM(G89:I89),((LARGE(E89:F89,1)*D89)+G89+H89+I89))</f>
        <v>0</v>
      </c>
      <c r="K89" s="755">
        <f t="shared" si="0"/>
        <v>0</v>
      </c>
      <c r="L89" s="755">
        <f t="shared" si="1"/>
        <v>0</v>
      </c>
      <c r="M89" s="776">
        <f>(D89/220)*150</f>
        <v>0</v>
      </c>
      <c r="BP89" s="234"/>
      <c r="BQ89" s="234"/>
    </row>
    <row r="90" spans="1:69" ht="30" customHeight="1" thickBot="1" x14ac:dyDescent="0.3">
      <c r="A90" s="748" t="s">
        <v>92</v>
      </c>
      <c r="B90" s="750">
        <v>220</v>
      </c>
      <c r="C90" s="761"/>
      <c r="D90" s="751">
        <v>1515.92</v>
      </c>
      <c r="E90" s="762"/>
      <c r="F90" s="762"/>
      <c r="G90" s="763"/>
      <c r="H90" s="763"/>
      <c r="I90" s="763"/>
      <c r="J90" s="754">
        <f>IF(SUM(E90:F90)=0,SUM(G90:I90),((LARGE(E90:F90,1)*D90)+G90+H90+I90))</f>
        <v>0</v>
      </c>
      <c r="K90" s="754">
        <f t="shared" si="0"/>
        <v>1515.92</v>
      </c>
      <c r="L90" s="754">
        <f t="shared" si="1"/>
        <v>1515.92</v>
      </c>
    </row>
    <row r="91" spans="1:69" s="32" customFormat="1" ht="30" customHeight="1" thickBot="1" x14ac:dyDescent="0.3">
      <c r="A91" s="748" t="s">
        <v>93</v>
      </c>
      <c r="B91" s="626">
        <v>220</v>
      </c>
      <c r="C91" s="761"/>
      <c r="D91" s="751">
        <v>1797.31</v>
      </c>
      <c r="E91" s="762"/>
      <c r="F91" s="779">
        <v>0.3</v>
      </c>
      <c r="G91" s="763"/>
      <c r="H91" s="763"/>
      <c r="I91" s="763"/>
      <c r="J91" s="755">
        <f>D91*F91</f>
        <v>539.19299999999998</v>
      </c>
      <c r="K91" s="755">
        <f t="shared" si="0"/>
        <v>1797.61</v>
      </c>
      <c r="L91" s="755">
        <f>D91+J91</f>
        <v>2336.5029999999997</v>
      </c>
      <c r="M91" s="248"/>
      <c r="BP91" s="33"/>
      <c r="BQ91" s="33"/>
    </row>
    <row r="92" spans="1:69" ht="30" customHeight="1" thickBot="1" x14ac:dyDescent="0.3">
      <c r="A92" s="748" t="s">
        <v>94</v>
      </c>
      <c r="B92" s="750">
        <v>220</v>
      </c>
      <c r="C92" s="761"/>
      <c r="D92" s="751">
        <v>2459.2600000000002</v>
      </c>
      <c r="E92" s="762"/>
      <c r="F92" s="762"/>
      <c r="G92" s="763"/>
      <c r="H92" s="763"/>
      <c r="I92" s="763"/>
      <c r="J92" s="754">
        <f t="shared" ref="J92:J115" si="2">IF(SUM(E92:F92)=0,SUM(G92:I92),((LARGE(E92:F92,1)*D92)+G92+H92+I92))</f>
        <v>0</v>
      </c>
      <c r="K92" s="754">
        <f t="shared" si="0"/>
        <v>2459.2600000000002</v>
      </c>
      <c r="L92" s="754">
        <f t="shared" ref="L92:L114" si="3">IF(B92=" 12/36",K92,IF(A92=$A$107,K92/180*B92,IF(A92=$A$108,K92/180*B92,IF(A92=$A$112,K92/180*B92,IF(A92=$A$113,K92/180*B92,K92/$B$114*B92)))))</f>
        <v>2459.2600000000002</v>
      </c>
      <c r="M92" s="790" t="s">
        <v>625</v>
      </c>
      <c r="N92" s="884"/>
      <c r="O92" s="884"/>
      <c r="P92" s="884"/>
      <c r="Q92" s="884"/>
    </row>
    <row r="93" spans="1:69" ht="30" hidden="1" customHeight="1" thickBot="1" x14ac:dyDescent="0.3">
      <c r="A93" s="748" t="s">
        <v>95</v>
      </c>
      <c r="B93" s="626">
        <v>220</v>
      </c>
      <c r="C93" s="761"/>
      <c r="D93" s="751"/>
      <c r="E93" s="762"/>
      <c r="F93" s="762"/>
      <c r="G93" s="763"/>
      <c r="H93" s="763"/>
      <c r="I93" s="763"/>
      <c r="J93" s="755">
        <f t="shared" si="2"/>
        <v>0</v>
      </c>
      <c r="K93" s="755">
        <f t="shared" ref="K93:K113" si="4">SUM(D93:J93)</f>
        <v>0</v>
      </c>
      <c r="L93" s="755">
        <f t="shared" si="3"/>
        <v>0</v>
      </c>
    </row>
    <row r="94" spans="1:69" ht="30" hidden="1" customHeight="1" thickBot="1" x14ac:dyDescent="0.3">
      <c r="A94" s="748" t="s">
        <v>96</v>
      </c>
      <c r="B94" s="750">
        <v>220</v>
      </c>
      <c r="C94" s="761"/>
      <c r="D94" s="751"/>
      <c r="E94" s="762"/>
      <c r="F94" s="762"/>
      <c r="G94" s="763"/>
      <c r="H94" s="763"/>
      <c r="I94" s="763"/>
      <c r="J94" s="754">
        <f t="shared" si="2"/>
        <v>0</v>
      </c>
      <c r="K94" s="754">
        <f t="shared" si="4"/>
        <v>0</v>
      </c>
      <c r="L94" s="754">
        <f t="shared" si="3"/>
        <v>0</v>
      </c>
    </row>
    <row r="95" spans="1:69" ht="30" hidden="1" customHeight="1" thickBot="1" x14ac:dyDescent="0.3">
      <c r="A95" s="748" t="s">
        <v>97</v>
      </c>
      <c r="B95" s="626">
        <v>150</v>
      </c>
      <c r="C95" s="761"/>
      <c r="D95" s="751"/>
      <c r="E95" s="762"/>
      <c r="F95" s="762"/>
      <c r="G95" s="763"/>
      <c r="H95" s="763"/>
      <c r="I95" s="763"/>
      <c r="J95" s="755">
        <f t="shared" si="2"/>
        <v>0</v>
      </c>
      <c r="K95" s="755">
        <f t="shared" si="4"/>
        <v>0</v>
      </c>
      <c r="L95" s="755">
        <f t="shared" si="3"/>
        <v>0</v>
      </c>
    </row>
    <row r="96" spans="1:69" ht="30" hidden="1" customHeight="1" thickBot="1" x14ac:dyDescent="0.3">
      <c r="A96" s="748" t="s">
        <v>98</v>
      </c>
      <c r="B96" s="750">
        <v>100</v>
      </c>
      <c r="C96" s="761"/>
      <c r="D96" s="751"/>
      <c r="E96" s="762"/>
      <c r="F96" s="762"/>
      <c r="G96" s="763"/>
      <c r="H96" s="763"/>
      <c r="I96" s="763"/>
      <c r="J96" s="754">
        <f t="shared" si="2"/>
        <v>0</v>
      </c>
      <c r="K96" s="754">
        <f t="shared" si="4"/>
        <v>0</v>
      </c>
      <c r="L96" s="754">
        <f t="shared" si="3"/>
        <v>0</v>
      </c>
    </row>
    <row r="97" spans="1:69" ht="30" hidden="1" customHeight="1" thickBot="1" x14ac:dyDescent="0.3">
      <c r="A97" s="748" t="s">
        <v>99</v>
      </c>
      <c r="B97" s="626">
        <v>220</v>
      </c>
      <c r="C97" s="761"/>
      <c r="D97" s="751"/>
      <c r="E97" s="762"/>
      <c r="F97" s="762"/>
      <c r="G97" s="763"/>
      <c r="H97" s="763"/>
      <c r="I97" s="763"/>
      <c r="J97" s="755">
        <f t="shared" si="2"/>
        <v>0</v>
      </c>
      <c r="K97" s="755">
        <f t="shared" si="4"/>
        <v>0</v>
      </c>
      <c r="L97" s="755">
        <f t="shared" si="3"/>
        <v>0</v>
      </c>
    </row>
    <row r="98" spans="1:69" ht="30" hidden="1" customHeight="1" thickBot="1" x14ac:dyDescent="0.3">
      <c r="A98" s="748" t="s">
        <v>100</v>
      </c>
      <c r="B98" s="750">
        <v>220</v>
      </c>
      <c r="C98" s="761"/>
      <c r="D98" s="751"/>
      <c r="E98" s="762"/>
      <c r="F98" s="762"/>
      <c r="G98" s="763"/>
      <c r="H98" s="763"/>
      <c r="I98" s="763"/>
      <c r="J98" s="754">
        <f>IF(SUM(E98:F98)=0,SUM(G98:I98),((LARGE(E98:F98,1)*D98)+G98+H98+I98))</f>
        <v>0</v>
      </c>
      <c r="K98" s="754">
        <f t="shared" si="4"/>
        <v>0</v>
      </c>
      <c r="L98" s="754">
        <f t="shared" si="3"/>
        <v>0</v>
      </c>
    </row>
    <row r="99" spans="1:69" ht="30" hidden="1" customHeight="1" thickBot="1" x14ac:dyDescent="0.3">
      <c r="A99" s="748" t="s">
        <v>101</v>
      </c>
      <c r="B99" s="626">
        <v>220</v>
      </c>
      <c r="C99" s="761"/>
      <c r="D99" s="751"/>
      <c r="E99" s="762"/>
      <c r="F99" s="762"/>
      <c r="G99" s="763"/>
      <c r="H99" s="763"/>
      <c r="I99" s="763"/>
      <c r="J99" s="755">
        <f t="shared" si="2"/>
        <v>0</v>
      </c>
      <c r="K99" s="755">
        <f t="shared" si="4"/>
        <v>0</v>
      </c>
      <c r="L99" s="755">
        <f t="shared" si="3"/>
        <v>0</v>
      </c>
    </row>
    <row r="100" spans="1:69" ht="30" hidden="1" customHeight="1" thickBot="1" x14ac:dyDescent="0.3">
      <c r="A100" s="748" t="s">
        <v>102</v>
      </c>
      <c r="B100" s="750">
        <v>150</v>
      </c>
      <c r="C100" s="761"/>
      <c r="D100" s="751"/>
      <c r="E100" s="762"/>
      <c r="F100" s="762"/>
      <c r="G100" s="763"/>
      <c r="H100" s="763"/>
      <c r="I100" s="763"/>
      <c r="J100" s="754">
        <f t="shared" si="2"/>
        <v>0</v>
      </c>
      <c r="K100" s="754">
        <f t="shared" si="4"/>
        <v>0</v>
      </c>
      <c r="L100" s="754">
        <f t="shared" si="3"/>
        <v>0</v>
      </c>
    </row>
    <row r="101" spans="1:69" ht="30" hidden="1" customHeight="1" thickBot="1" x14ac:dyDescent="0.3">
      <c r="A101" s="748" t="s">
        <v>103</v>
      </c>
      <c r="B101" s="626" t="s">
        <v>91</v>
      </c>
      <c r="C101" s="761"/>
      <c r="D101" s="751"/>
      <c r="E101" s="762"/>
      <c r="F101" s="762"/>
      <c r="G101" s="763"/>
      <c r="H101" s="763"/>
      <c r="I101" s="763"/>
      <c r="J101" s="755">
        <f t="shared" si="2"/>
        <v>0</v>
      </c>
      <c r="K101" s="755">
        <f t="shared" si="4"/>
        <v>0</v>
      </c>
      <c r="L101" s="755">
        <f t="shared" si="3"/>
        <v>0</v>
      </c>
    </row>
    <row r="102" spans="1:69" ht="30" hidden="1" customHeight="1" thickBot="1" x14ac:dyDescent="0.3">
      <c r="A102" s="748" t="s">
        <v>104</v>
      </c>
      <c r="B102" s="750">
        <v>220</v>
      </c>
      <c r="C102" s="761"/>
      <c r="D102" s="751"/>
      <c r="E102" s="762"/>
      <c r="F102" s="762"/>
      <c r="G102" s="763"/>
      <c r="H102" s="763"/>
      <c r="I102" s="763"/>
      <c r="J102" s="754">
        <f>IF(SUM(E102:F102)=0,SUM(G102:I102),((LARGE(E102:F102,1)*D102)+G102+H102+I102))</f>
        <v>0</v>
      </c>
      <c r="K102" s="754">
        <f>SUM(D102:J102)</f>
        <v>0</v>
      </c>
      <c r="L102" s="754">
        <f t="shared" si="3"/>
        <v>0</v>
      </c>
    </row>
    <row r="103" spans="1:69" ht="30" hidden="1" customHeight="1" thickBot="1" x14ac:dyDescent="0.3">
      <c r="A103" s="748" t="s">
        <v>105</v>
      </c>
      <c r="B103" s="626">
        <v>150</v>
      </c>
      <c r="C103" s="761"/>
      <c r="D103" s="751"/>
      <c r="E103" s="762"/>
      <c r="F103" s="762"/>
      <c r="G103" s="763"/>
      <c r="H103" s="763"/>
      <c r="I103" s="763"/>
      <c r="J103" s="755">
        <f>IF(SUM(E103:F103)=0,SUM(G103:I103),((LARGE(E103:F103,1)*D103)+G103+H103+I103))</f>
        <v>0</v>
      </c>
      <c r="K103" s="755">
        <f t="shared" si="4"/>
        <v>0</v>
      </c>
      <c r="L103" s="755">
        <f t="shared" si="3"/>
        <v>0</v>
      </c>
    </row>
    <row r="104" spans="1:69" ht="30" hidden="1" customHeight="1" thickBot="1" x14ac:dyDescent="0.3">
      <c r="A104" s="748" t="s">
        <v>106</v>
      </c>
      <c r="B104" s="750">
        <v>220</v>
      </c>
      <c r="C104" s="761"/>
      <c r="D104" s="751"/>
      <c r="E104" s="762"/>
      <c r="F104" s="762"/>
      <c r="G104" s="763"/>
      <c r="H104" s="763"/>
      <c r="I104" s="763"/>
      <c r="J104" s="754">
        <f>IF(SUM(E104:F104)=0,SUM(G104:I104),((LARGE(E104:F104,1)*D104)+G104+H104+I104))</f>
        <v>0</v>
      </c>
      <c r="K104" s="754">
        <f>SUM(D104:J104)</f>
        <v>0</v>
      </c>
      <c r="L104" s="754">
        <f t="shared" si="3"/>
        <v>0</v>
      </c>
    </row>
    <row r="105" spans="1:69" ht="30" hidden="1" customHeight="1" thickBot="1" x14ac:dyDescent="0.3">
      <c r="A105" s="748" t="s">
        <v>107</v>
      </c>
      <c r="B105" s="626">
        <v>220</v>
      </c>
      <c r="C105" s="761"/>
      <c r="D105" s="751"/>
      <c r="E105" s="762"/>
      <c r="F105" s="762"/>
      <c r="G105" s="763"/>
      <c r="H105" s="763"/>
      <c r="I105" s="763"/>
      <c r="J105" s="755">
        <f t="shared" si="2"/>
        <v>0</v>
      </c>
      <c r="K105" s="755">
        <f t="shared" si="4"/>
        <v>0</v>
      </c>
      <c r="L105" s="755">
        <f t="shared" si="3"/>
        <v>0</v>
      </c>
    </row>
    <row r="106" spans="1:69" s="32" customFormat="1" ht="30" customHeight="1" thickBot="1" x14ac:dyDescent="0.3">
      <c r="A106" s="748" t="s">
        <v>108</v>
      </c>
      <c r="B106" s="750">
        <v>220</v>
      </c>
      <c r="C106" s="761"/>
      <c r="D106" s="751">
        <v>2997.58</v>
      </c>
      <c r="E106" s="762"/>
      <c r="F106" s="762"/>
      <c r="G106" s="763"/>
      <c r="H106" s="763"/>
      <c r="I106" s="763"/>
      <c r="J106" s="754">
        <f t="shared" si="2"/>
        <v>0</v>
      </c>
      <c r="K106" s="754">
        <f>SUM(D106:I106)</f>
        <v>2997.58</v>
      </c>
      <c r="L106" s="754">
        <f t="shared" si="3"/>
        <v>2997.58</v>
      </c>
      <c r="BP106" s="33"/>
      <c r="BQ106" s="33"/>
    </row>
    <row r="107" spans="1:69" ht="30" hidden="1" customHeight="1" thickBot="1" x14ac:dyDescent="0.3">
      <c r="A107" s="748" t="s">
        <v>109</v>
      </c>
      <c r="B107" s="626">
        <v>180</v>
      </c>
      <c r="C107" s="761"/>
      <c r="D107" s="751"/>
      <c r="E107" s="762"/>
      <c r="F107" s="762"/>
      <c r="G107" s="763"/>
      <c r="H107" s="763"/>
      <c r="I107" s="763"/>
      <c r="J107" s="755">
        <f t="shared" si="2"/>
        <v>0</v>
      </c>
      <c r="K107" s="755">
        <f t="shared" si="4"/>
        <v>0</v>
      </c>
      <c r="L107" s="755">
        <f t="shared" si="3"/>
        <v>0</v>
      </c>
    </row>
    <row r="108" spans="1:69" ht="30" hidden="1" customHeight="1" thickBot="1" x14ac:dyDescent="0.3">
      <c r="A108" s="748" t="s">
        <v>110</v>
      </c>
      <c r="B108" s="750">
        <v>100</v>
      </c>
      <c r="C108" s="761"/>
      <c r="D108" s="751"/>
      <c r="E108" s="762"/>
      <c r="F108" s="762"/>
      <c r="G108" s="763"/>
      <c r="H108" s="763"/>
      <c r="I108" s="763"/>
      <c r="J108" s="754">
        <f t="shared" si="2"/>
        <v>0</v>
      </c>
      <c r="K108" s="754">
        <f t="shared" si="4"/>
        <v>0</v>
      </c>
      <c r="L108" s="754">
        <f t="shared" si="3"/>
        <v>0</v>
      </c>
    </row>
    <row r="109" spans="1:69" ht="30" customHeight="1" thickBot="1" x14ac:dyDescent="0.3">
      <c r="A109" s="748" t="s">
        <v>111</v>
      </c>
      <c r="B109" s="626">
        <v>220</v>
      </c>
      <c r="C109" s="761"/>
      <c r="D109" s="751">
        <v>2238.1</v>
      </c>
      <c r="E109" s="762"/>
      <c r="F109" s="762"/>
      <c r="G109" s="763"/>
      <c r="H109" s="763"/>
      <c r="I109" s="763"/>
      <c r="J109" s="755">
        <f t="shared" si="2"/>
        <v>0</v>
      </c>
      <c r="K109" s="755">
        <f>SUM(D109:I109)</f>
        <v>2238.1</v>
      </c>
      <c r="L109" s="755">
        <f t="shared" si="3"/>
        <v>2238.1</v>
      </c>
    </row>
    <row r="110" spans="1:69" ht="30" customHeight="1" thickBot="1" x14ac:dyDescent="0.3">
      <c r="A110" s="748" t="s">
        <v>112</v>
      </c>
      <c r="B110" s="750">
        <v>220</v>
      </c>
      <c r="C110" s="761"/>
      <c r="D110" s="751">
        <v>1302</v>
      </c>
      <c r="E110" s="762"/>
      <c r="F110" s="762"/>
      <c r="G110" s="763"/>
      <c r="H110" s="763"/>
      <c r="I110" s="763"/>
      <c r="J110" s="754">
        <f>D110*E110</f>
        <v>0</v>
      </c>
      <c r="K110" s="754">
        <f>SUM(D110:I110)</f>
        <v>1302</v>
      </c>
      <c r="L110" s="754">
        <f>D110+J110</f>
        <v>1302</v>
      </c>
      <c r="M110" t="s">
        <v>650</v>
      </c>
    </row>
    <row r="111" spans="1:69" ht="30" customHeight="1" thickBot="1" x14ac:dyDescent="0.3">
      <c r="A111" s="748" t="s">
        <v>113</v>
      </c>
      <c r="B111" s="626">
        <v>220</v>
      </c>
      <c r="C111" s="761"/>
      <c r="D111" s="751">
        <v>1302</v>
      </c>
      <c r="E111" s="762"/>
      <c r="F111" s="762"/>
      <c r="G111" s="763"/>
      <c r="H111" s="763"/>
      <c r="I111" s="763"/>
      <c r="J111" s="755">
        <f>D111*E111</f>
        <v>0</v>
      </c>
      <c r="K111" s="755">
        <f>SUM(D111:I111)</f>
        <v>1302</v>
      </c>
      <c r="L111" s="755">
        <f>D111+J111</f>
        <v>1302</v>
      </c>
      <c r="M111" s="245" t="s">
        <v>650</v>
      </c>
    </row>
    <row r="112" spans="1:69" s="32" customFormat="1" ht="30" hidden="1" customHeight="1" thickBot="1" x14ac:dyDescent="0.3">
      <c r="A112" s="748" t="s">
        <v>114</v>
      </c>
      <c r="B112" s="750">
        <v>180</v>
      </c>
      <c r="C112" s="761"/>
      <c r="D112" s="751"/>
      <c r="E112" s="762"/>
      <c r="F112" s="762"/>
      <c r="G112" s="763"/>
      <c r="H112" s="763"/>
      <c r="I112" s="763"/>
      <c r="J112" s="754">
        <f t="shared" si="2"/>
        <v>0</v>
      </c>
      <c r="K112" s="754">
        <f t="shared" si="4"/>
        <v>0</v>
      </c>
      <c r="L112" s="754">
        <f t="shared" si="3"/>
        <v>0</v>
      </c>
      <c r="BP112" s="33"/>
      <c r="BQ112" s="33"/>
    </row>
    <row r="113" spans="1:69" s="32" customFormat="1" ht="30" hidden="1" customHeight="1" thickBot="1" x14ac:dyDescent="0.3">
      <c r="A113" s="748" t="s">
        <v>115</v>
      </c>
      <c r="B113" s="626">
        <v>180</v>
      </c>
      <c r="C113" s="761"/>
      <c r="D113" s="751"/>
      <c r="E113" s="762"/>
      <c r="F113" s="762"/>
      <c r="G113" s="763"/>
      <c r="H113" s="763"/>
      <c r="I113" s="763"/>
      <c r="J113" s="755">
        <f t="shared" si="2"/>
        <v>0</v>
      </c>
      <c r="K113" s="755">
        <f t="shared" si="4"/>
        <v>0</v>
      </c>
      <c r="L113" s="755">
        <f t="shared" si="3"/>
        <v>0</v>
      </c>
      <c r="BP113" s="33"/>
      <c r="BQ113" s="33"/>
    </row>
    <row r="114" spans="1:69" ht="30" customHeight="1" thickBot="1" x14ac:dyDescent="0.3">
      <c r="A114" s="748" t="s">
        <v>116</v>
      </c>
      <c r="B114" s="750">
        <v>220</v>
      </c>
      <c r="C114" s="761"/>
      <c r="D114" s="751">
        <v>1515.92</v>
      </c>
      <c r="E114" s="762"/>
      <c r="F114" s="762"/>
      <c r="G114" s="763"/>
      <c r="H114" s="763"/>
      <c r="I114" s="763"/>
      <c r="J114" s="754">
        <f t="shared" si="2"/>
        <v>0</v>
      </c>
      <c r="K114" s="754">
        <f>SUM(D114:I114)</f>
        <v>1515.92</v>
      </c>
      <c r="L114" s="754">
        <f t="shared" si="3"/>
        <v>1515.92</v>
      </c>
    </row>
    <row r="115" spans="1:69" ht="30" customHeight="1" thickBot="1" x14ac:dyDescent="0.3">
      <c r="A115" s="748" t="s">
        <v>117</v>
      </c>
      <c r="B115" s="626">
        <v>180</v>
      </c>
      <c r="C115" s="761"/>
      <c r="D115" s="751">
        <f>B116*6</f>
        <v>7812</v>
      </c>
      <c r="E115" s="762"/>
      <c r="F115" s="762"/>
      <c r="G115" s="763"/>
      <c r="H115" s="763"/>
      <c r="I115" s="763"/>
      <c r="J115" s="755">
        <f t="shared" si="2"/>
        <v>0</v>
      </c>
      <c r="K115" s="755">
        <f>SUM(D115:I115)</f>
        <v>7812</v>
      </c>
      <c r="L115" s="755">
        <f>D115</f>
        <v>7812</v>
      </c>
      <c r="M115" s="245" t="s">
        <v>656</v>
      </c>
    </row>
    <row r="116" spans="1:69" ht="36.75" customHeight="1" thickBot="1" x14ac:dyDescent="0.3">
      <c r="A116" s="748" t="s">
        <v>118</v>
      </c>
      <c r="B116" s="269">
        <v>1302</v>
      </c>
      <c r="C116" s="212">
        <f>SUM(C87:C115)</f>
        <v>0</v>
      </c>
      <c r="D116" s="62"/>
      <c r="E116" s="62"/>
      <c r="F116" s="62"/>
      <c r="G116" s="62"/>
      <c r="H116" s="62"/>
      <c r="I116" s="62"/>
      <c r="J116" s="62"/>
      <c r="K116" s="62"/>
      <c r="L116" s="62"/>
    </row>
    <row r="117" spans="1:69" ht="13.5" thickBot="1" x14ac:dyDescent="0.3">
      <c r="A117" s="809"/>
      <c r="B117" s="809"/>
      <c r="C117" s="809"/>
      <c r="D117" s="809"/>
      <c r="E117" s="809"/>
      <c r="F117" s="809"/>
      <c r="G117" s="809"/>
      <c r="H117" s="809"/>
      <c r="I117" s="809"/>
      <c r="J117" s="809"/>
    </row>
    <row r="118" spans="1:69" ht="39.75" customHeight="1" thickBot="1" x14ac:dyDescent="0.3">
      <c r="A118" s="808" t="s">
        <v>119</v>
      </c>
      <c r="B118" s="808"/>
      <c r="C118" s="808"/>
      <c r="D118" s="808"/>
      <c r="E118" s="808"/>
      <c r="F118" s="808"/>
      <c r="G118" s="808"/>
      <c r="H118" s="808"/>
      <c r="I118" s="808"/>
      <c r="J118" s="808"/>
      <c r="K118" s="808"/>
      <c r="L118" s="808"/>
    </row>
    <row r="119" spans="1:69" ht="43.5" customHeight="1" thickBot="1" x14ac:dyDescent="0.3">
      <c r="A119" s="667" t="s">
        <v>120</v>
      </c>
      <c r="B119" s="800" t="s">
        <v>121</v>
      </c>
      <c r="C119" s="800"/>
      <c r="D119" s="270">
        <v>0.03</v>
      </c>
      <c r="E119" s="800" t="s">
        <v>122</v>
      </c>
      <c r="F119" s="800"/>
      <c r="G119" s="873" t="s">
        <v>123</v>
      </c>
      <c r="H119" s="873"/>
      <c r="I119" s="873"/>
      <c r="J119" s="873"/>
      <c r="K119" s="873"/>
      <c r="L119" s="873"/>
    </row>
    <row r="120" spans="1:69" ht="74.25" customHeight="1" thickBot="1" x14ac:dyDescent="0.3">
      <c r="A120" s="667" t="s">
        <v>124</v>
      </c>
      <c r="B120" s="800" t="s">
        <v>125</v>
      </c>
      <c r="C120" s="800"/>
      <c r="D120" s="271">
        <v>1</v>
      </c>
      <c r="E120" s="800" t="s">
        <v>122</v>
      </c>
      <c r="F120" s="800"/>
      <c r="G120" s="873"/>
      <c r="H120" s="873"/>
      <c r="I120" s="873"/>
      <c r="J120" s="873"/>
      <c r="K120" s="873"/>
      <c r="L120" s="873"/>
    </row>
    <row r="121" spans="1:69" s="53" customFormat="1" ht="6" customHeight="1" thickBot="1" x14ac:dyDescent="0.3">
      <c r="A121" s="809"/>
      <c r="B121" s="809"/>
      <c r="C121" s="809"/>
      <c r="D121" s="809"/>
      <c r="E121" s="809"/>
      <c r="F121" s="809"/>
      <c r="G121" s="809"/>
      <c r="H121" s="809"/>
      <c r="I121" s="809"/>
      <c r="J121" s="809"/>
      <c r="K121" s="667"/>
      <c r="L121" s="667"/>
      <c r="M121" s="64"/>
      <c r="BP121" s="54"/>
      <c r="BQ121" s="54"/>
    </row>
    <row r="122" spans="1:69" ht="70.5" customHeight="1" thickBot="1" x14ac:dyDescent="0.3">
      <c r="A122" s="630" t="s">
        <v>126</v>
      </c>
      <c r="B122" s="630" t="s">
        <v>636</v>
      </c>
      <c r="C122" s="630" t="s">
        <v>127</v>
      </c>
      <c r="D122" s="630" t="s">
        <v>640</v>
      </c>
      <c r="E122" s="786" t="s">
        <v>587</v>
      </c>
      <c r="F122" s="630" t="s">
        <v>128</v>
      </c>
      <c r="G122" s="630" t="s">
        <v>637</v>
      </c>
      <c r="H122" s="774" t="s">
        <v>641</v>
      </c>
      <c r="I122" s="668" t="s">
        <v>557</v>
      </c>
      <c r="J122" s="668" t="s">
        <v>559</v>
      </c>
      <c r="K122" s="668" t="s">
        <v>558</v>
      </c>
      <c r="L122" s="668" t="s">
        <v>127</v>
      </c>
    </row>
    <row r="123" spans="1:69" s="233" customFormat="1" ht="24.95" customHeight="1" thickBot="1" x14ac:dyDescent="0.3">
      <c r="A123" s="632" t="s">
        <v>91</v>
      </c>
      <c r="B123" s="635">
        <v>40.5</v>
      </c>
      <c r="C123" s="886"/>
      <c r="D123" s="650">
        <v>175.76</v>
      </c>
      <c r="E123" s="889">
        <v>0</v>
      </c>
      <c r="F123" s="895">
        <v>0</v>
      </c>
      <c r="G123" s="652">
        <v>11.92</v>
      </c>
      <c r="H123" s="778">
        <v>2.75</v>
      </c>
      <c r="I123" s="810" t="str">
        <f>D8</f>
        <v>DISTRITO FEDERAL</v>
      </c>
      <c r="J123" s="811">
        <f>B131</f>
        <v>8.4899999999999984</v>
      </c>
      <c r="K123" s="757">
        <f>ROUND((AVERAGE(J123:J127))*2*G139,2)</f>
        <v>258.27</v>
      </c>
      <c r="L123" s="854">
        <v>0.06</v>
      </c>
      <c r="N123" s="236"/>
      <c r="BP123" s="234"/>
      <c r="BQ123" s="234"/>
    </row>
    <row r="124" spans="1:69" ht="24.95" customHeight="1" thickBot="1" x14ac:dyDescent="0.3">
      <c r="A124" s="633" t="s">
        <v>130</v>
      </c>
      <c r="B124" s="636">
        <v>40.5</v>
      </c>
      <c r="C124" s="887"/>
      <c r="D124" s="650">
        <v>175.76</v>
      </c>
      <c r="E124" s="890"/>
      <c r="F124" s="895"/>
      <c r="G124" s="652">
        <v>11.92</v>
      </c>
      <c r="H124" s="778">
        <v>2.75</v>
      </c>
      <c r="I124" s="810"/>
      <c r="J124" s="811"/>
      <c r="K124" s="817">
        <f>ROUND((AVERAGE(J123:J127))*2*G138,2)</f>
        <v>356.58</v>
      </c>
      <c r="L124" s="854"/>
      <c r="N124" s="216"/>
    </row>
    <row r="125" spans="1:69" ht="24.95" customHeight="1" thickBot="1" x14ac:dyDescent="0.3">
      <c r="A125" s="633" t="s">
        <v>131</v>
      </c>
      <c r="B125" s="635">
        <v>0</v>
      </c>
      <c r="C125" s="887"/>
      <c r="D125" s="650">
        <v>0</v>
      </c>
      <c r="E125" s="890"/>
      <c r="F125" s="895"/>
      <c r="G125" s="652">
        <v>0</v>
      </c>
      <c r="H125" s="778">
        <v>2.75</v>
      </c>
      <c r="I125" s="810"/>
      <c r="J125" s="811"/>
      <c r="K125" s="817"/>
      <c r="L125" s="854"/>
    </row>
    <row r="126" spans="1:69" ht="24.95" hidden="1" customHeight="1" thickBot="1" x14ac:dyDescent="0.3">
      <c r="A126" s="633" t="s">
        <v>132</v>
      </c>
      <c r="B126" s="635"/>
      <c r="C126" s="887"/>
      <c r="D126" s="650"/>
      <c r="E126" s="890"/>
      <c r="F126" s="895"/>
      <c r="G126" s="652"/>
      <c r="H126" s="778"/>
      <c r="I126" s="810"/>
      <c r="J126" s="811"/>
      <c r="K126" s="817"/>
      <c r="L126" s="854"/>
    </row>
    <row r="127" spans="1:69" ht="24.95" hidden="1" customHeight="1" thickBot="1" x14ac:dyDescent="0.3">
      <c r="A127" s="633" t="s">
        <v>133</v>
      </c>
      <c r="B127" s="635"/>
      <c r="C127" s="887"/>
      <c r="D127" s="650"/>
      <c r="E127" s="890"/>
      <c r="F127" s="895"/>
      <c r="G127" s="652"/>
      <c r="H127" s="778"/>
      <c r="I127" s="810"/>
      <c r="J127" s="811"/>
      <c r="K127" s="817"/>
      <c r="L127" s="854"/>
    </row>
    <row r="128" spans="1:69" ht="24.95" customHeight="1" thickBot="1" x14ac:dyDescent="0.3">
      <c r="A128" s="633" t="s">
        <v>134</v>
      </c>
      <c r="B128" s="636">
        <v>40.5</v>
      </c>
      <c r="C128" s="887"/>
      <c r="D128" s="650">
        <v>175.76</v>
      </c>
      <c r="E128" s="890"/>
      <c r="F128" s="895"/>
      <c r="G128" s="652">
        <v>11.92</v>
      </c>
      <c r="H128" s="778">
        <v>2.75</v>
      </c>
      <c r="I128" s="810"/>
      <c r="J128" s="811"/>
      <c r="K128" s="817"/>
      <c r="L128" s="854"/>
    </row>
    <row r="129" spans="1:69" ht="24.95" customHeight="1" thickBot="1" x14ac:dyDescent="0.3">
      <c r="A129" s="633" t="s">
        <v>135</v>
      </c>
      <c r="B129" s="635">
        <v>40.5</v>
      </c>
      <c r="C129" s="887"/>
      <c r="D129" s="650">
        <v>175.76</v>
      </c>
      <c r="E129" s="890"/>
      <c r="F129" s="895"/>
      <c r="G129" s="652">
        <v>11.92</v>
      </c>
      <c r="H129" s="778">
        <v>2.75</v>
      </c>
      <c r="I129" s="810"/>
      <c r="J129" s="811"/>
      <c r="K129" s="817"/>
      <c r="L129" s="854"/>
    </row>
    <row r="130" spans="1:69" ht="24.95" customHeight="1" thickBot="1" x14ac:dyDescent="0.3">
      <c r="A130" s="633" t="s">
        <v>136</v>
      </c>
      <c r="B130" s="635">
        <v>16</v>
      </c>
      <c r="C130" s="888"/>
      <c r="D130" s="650">
        <v>0</v>
      </c>
      <c r="E130" s="891"/>
      <c r="F130" s="895"/>
      <c r="G130" s="652">
        <v>0</v>
      </c>
      <c r="H130" s="778">
        <v>2.75</v>
      </c>
      <c r="I130" s="810"/>
      <c r="J130" s="811"/>
      <c r="K130" s="817"/>
      <c r="L130" s="854"/>
    </row>
    <row r="131" spans="1:69" ht="24.95" customHeight="1" thickBot="1" x14ac:dyDescent="0.3">
      <c r="A131" s="634" t="s">
        <v>588</v>
      </c>
      <c r="B131" s="638">
        <f>(9.8+9.25+7.5+6.75+9.15)/5</f>
        <v>8.4899999999999984</v>
      </c>
      <c r="C131" s="637"/>
      <c r="D131" s="650"/>
      <c r="E131" s="650"/>
      <c r="F131" s="895"/>
      <c r="G131" s="652"/>
      <c r="H131" s="778"/>
      <c r="I131" s="810"/>
      <c r="J131" s="811"/>
      <c r="K131" s="817"/>
      <c r="L131" s="854"/>
      <c r="M131" s="249"/>
    </row>
    <row r="132" spans="1:69" ht="38.25" customHeight="1" thickBot="1" x14ac:dyDescent="0.3">
      <c r="A132" s="631" t="s">
        <v>137</v>
      </c>
      <c r="B132" s="855" t="s">
        <v>638</v>
      </c>
      <c r="C132" s="856"/>
      <c r="D132" s="857"/>
      <c r="E132" s="856"/>
      <c r="F132" s="856"/>
      <c r="G132" s="892" t="s">
        <v>138</v>
      </c>
      <c r="H132" s="892"/>
      <c r="I132" s="273">
        <v>44939</v>
      </c>
      <c r="M132" s="249"/>
    </row>
    <row r="133" spans="1:69" ht="24.95" customHeight="1" thickBot="1" x14ac:dyDescent="0.3">
      <c r="A133" s="34"/>
      <c r="B133" s="30"/>
      <c r="C133" s="30"/>
      <c r="D133" s="30"/>
      <c r="E133" s="30"/>
      <c r="F133" s="30"/>
      <c r="G133" s="672"/>
      <c r="H133" s="672"/>
    </row>
    <row r="134" spans="1:69" ht="35.1" customHeight="1" thickBot="1" x14ac:dyDescent="0.3">
      <c r="A134" s="668" t="s">
        <v>139</v>
      </c>
      <c r="B134" s="668" t="s">
        <v>140</v>
      </c>
      <c r="C134" s="668" t="s">
        <v>141</v>
      </c>
      <c r="D134" s="668"/>
      <c r="E134" s="668"/>
      <c r="F134" s="668" t="s">
        <v>629</v>
      </c>
      <c r="G134" s="732">
        <v>45132</v>
      </c>
      <c r="H134" s="732">
        <v>45740</v>
      </c>
      <c r="J134" s="668" t="s">
        <v>142</v>
      </c>
      <c r="K134" s="264">
        <v>4.9299999999999997E-2</v>
      </c>
      <c r="L134" s="264"/>
    </row>
    <row r="135" spans="1:69" ht="30" customHeight="1" thickBot="1" x14ac:dyDescent="0.3">
      <c r="A135" s="628"/>
      <c r="B135" s="777"/>
      <c r="C135" s="625"/>
      <c r="D135" s="628"/>
      <c r="E135" s="629"/>
      <c r="F135" s="668" t="s">
        <v>143</v>
      </c>
      <c r="G135" s="733">
        <f>ROUND((H134-G134)/30,0)</f>
        <v>20</v>
      </c>
      <c r="J135" s="668" t="s">
        <v>144</v>
      </c>
      <c r="K135" s="275">
        <v>1.9699999999999999E-2</v>
      </c>
      <c r="L135" s="264"/>
    </row>
    <row r="136" spans="1:69" ht="30" customHeight="1" thickBot="1" x14ac:dyDescent="0.3">
      <c r="A136" s="628"/>
      <c r="B136" s="628"/>
      <c r="C136" s="628"/>
      <c r="D136" s="628"/>
      <c r="E136" s="629"/>
      <c r="F136" s="668" t="s">
        <v>145</v>
      </c>
      <c r="G136" s="274">
        <v>420</v>
      </c>
      <c r="H136" s="672" t="s">
        <v>146</v>
      </c>
      <c r="I136" s="663"/>
      <c r="J136" s="668" t="s">
        <v>147</v>
      </c>
      <c r="K136" s="264"/>
      <c r="L136" s="264"/>
      <c r="M136" s="217"/>
    </row>
    <row r="137" spans="1:69" ht="30" customHeight="1" thickBot="1" x14ac:dyDescent="0.3">
      <c r="A137" s="628"/>
      <c r="B137" s="628"/>
      <c r="C137" s="628"/>
      <c r="D137" s="628"/>
      <c r="E137" s="629"/>
      <c r="F137" s="668" t="s">
        <v>126</v>
      </c>
      <c r="G137" s="668" t="s">
        <v>145</v>
      </c>
      <c r="J137" s="668" t="s">
        <v>560</v>
      </c>
      <c r="K137" s="276">
        <v>5</v>
      </c>
      <c r="L137" s="264"/>
      <c r="M137" s="217"/>
    </row>
    <row r="138" spans="1:69" ht="49.5" customHeight="1" thickBot="1" x14ac:dyDescent="0.3">
      <c r="A138" s="639"/>
      <c r="B138" s="628"/>
      <c r="C138" s="639"/>
      <c r="D138" s="628"/>
      <c r="E138" s="629"/>
      <c r="F138" s="56" t="s">
        <v>148</v>
      </c>
      <c r="G138" s="65">
        <f>ROUND(G136/G135,2)</f>
        <v>21</v>
      </c>
      <c r="I138" s="668" t="s">
        <v>149</v>
      </c>
      <c r="J138" s="668" t="s">
        <v>150</v>
      </c>
      <c r="K138" s="264">
        <v>0.5</v>
      </c>
      <c r="L138" s="264">
        <v>1</v>
      </c>
    </row>
    <row r="139" spans="1:69" ht="43.5" customHeight="1" thickBot="1" x14ac:dyDescent="0.3">
      <c r="A139" s="639"/>
      <c r="B139" s="628"/>
      <c r="C139" s="639"/>
      <c r="D139" s="893"/>
      <c r="E139" s="894"/>
      <c r="F139" s="56" t="s">
        <v>151</v>
      </c>
      <c r="G139" s="758">
        <f>ROUND(365/12/2,2)</f>
        <v>15.21</v>
      </c>
      <c r="H139" s="759" t="s">
        <v>152</v>
      </c>
      <c r="I139" s="668" t="s">
        <v>153</v>
      </c>
      <c r="J139" s="668" t="s">
        <v>154</v>
      </c>
      <c r="K139" s="264">
        <v>0.5</v>
      </c>
      <c r="L139" s="264">
        <v>1</v>
      </c>
    </row>
    <row r="140" spans="1:69" ht="19.5" customHeight="1" thickBot="1" x14ac:dyDescent="0.3">
      <c r="A140" s="859"/>
      <c r="B140" s="859"/>
      <c r="C140" s="859"/>
      <c r="D140" s="859"/>
      <c r="E140" s="859"/>
      <c r="F140" s="859"/>
      <c r="G140" s="859"/>
      <c r="H140" s="859"/>
      <c r="I140" s="859"/>
      <c r="J140" s="859"/>
      <c r="K140" s="859"/>
    </row>
    <row r="141" spans="1:69" ht="38.25" customHeight="1" thickBot="1" x14ac:dyDescent="0.3">
      <c r="A141" s="807" t="s">
        <v>139</v>
      </c>
      <c r="B141" s="807"/>
      <c r="C141" s="807" t="s">
        <v>636</v>
      </c>
      <c r="D141" s="807"/>
      <c r="E141" s="807" t="s">
        <v>651</v>
      </c>
      <c r="F141" s="807"/>
      <c r="G141" s="668" t="str">
        <f>G122</f>
        <v>Assistência Odontológica</v>
      </c>
      <c r="H141" s="786" t="s">
        <v>641</v>
      </c>
      <c r="I141" s="668" t="s">
        <v>587</v>
      </c>
      <c r="J141" s="807" t="s">
        <v>129</v>
      </c>
      <c r="K141" s="807"/>
      <c r="L141" s="807" t="s">
        <v>155</v>
      </c>
    </row>
    <row r="142" spans="1:69" ht="48" customHeight="1" thickBot="1" x14ac:dyDescent="0.3">
      <c r="A142" s="668" t="s">
        <v>83</v>
      </c>
      <c r="B142" s="668" t="s">
        <v>126</v>
      </c>
      <c r="C142" s="668" t="s">
        <v>156</v>
      </c>
      <c r="D142" s="668" t="s">
        <v>157</v>
      </c>
      <c r="E142" s="668" t="s">
        <v>156</v>
      </c>
      <c r="F142" s="668" t="s">
        <v>157</v>
      </c>
      <c r="G142" s="668" t="s">
        <v>156</v>
      </c>
      <c r="H142" s="668" t="s">
        <v>156</v>
      </c>
      <c r="I142" s="668" t="s">
        <v>156</v>
      </c>
      <c r="J142" s="668" t="s">
        <v>156</v>
      </c>
      <c r="K142" s="668" t="s">
        <v>157</v>
      </c>
      <c r="L142" s="807"/>
      <c r="M142" s="217"/>
    </row>
    <row r="143" spans="1:69" s="32" customFormat="1" ht="30" customHeight="1" thickBot="1" x14ac:dyDescent="0.3">
      <c r="A143" s="693" t="str">
        <f>A87</f>
        <v>Agente de limpeza - 12/36 horas</v>
      </c>
      <c r="B143" s="752" t="str">
        <f t="shared" ref="A143:B148" si="5">B87</f>
        <v xml:space="preserve"> 12/36</v>
      </c>
      <c r="C143" s="627">
        <f>(B123*G139)</f>
        <v>616.005</v>
      </c>
      <c r="D143" s="627">
        <f>C123</f>
        <v>0</v>
      </c>
      <c r="E143" s="627">
        <f>D123</f>
        <v>175.76</v>
      </c>
      <c r="F143" s="627">
        <v>0</v>
      </c>
      <c r="G143" s="627">
        <f>$G$123+E136</f>
        <v>11.92</v>
      </c>
      <c r="H143" s="627">
        <f>H123</f>
        <v>2.75</v>
      </c>
      <c r="I143" s="627">
        <f>E123</f>
        <v>0</v>
      </c>
      <c r="J143" s="640">
        <f>$K$123-K143</f>
        <v>167.31</v>
      </c>
      <c r="K143" s="640">
        <f>ROUND(IF(L143*$L$123&gt;$K$123,$K$123,L143*$L$123),2)</f>
        <v>90.96</v>
      </c>
      <c r="L143" s="640">
        <f>D87</f>
        <v>1515.92</v>
      </c>
      <c r="M143" s="753">
        <f>J143+K143</f>
        <v>258.27</v>
      </c>
      <c r="N143" s="624"/>
      <c r="BP143" s="33"/>
      <c r="BQ143" s="33"/>
    </row>
    <row r="144" spans="1:69" ht="30" hidden="1" customHeight="1" thickBot="1" x14ac:dyDescent="0.3">
      <c r="A144" s="748" t="str">
        <f t="shared" ref="A144:A145" si="6">A88</f>
        <v>Agente de limpeza - 100 horas - 4h/dia</v>
      </c>
      <c r="B144" s="749">
        <f t="shared" si="5"/>
        <v>100</v>
      </c>
      <c r="C144" s="627">
        <f>(B127*G138)</f>
        <v>0</v>
      </c>
      <c r="D144" s="627">
        <f>C123</f>
        <v>0</v>
      </c>
      <c r="E144" s="627">
        <f>D123</f>
        <v>175.76</v>
      </c>
      <c r="F144" s="627">
        <v>0</v>
      </c>
      <c r="G144" s="627">
        <f>$G$123+E136</f>
        <v>11.92</v>
      </c>
      <c r="H144" s="627">
        <f>H124</f>
        <v>2.75</v>
      </c>
      <c r="I144" s="627">
        <v>0</v>
      </c>
      <c r="J144" s="734">
        <f t="shared" ref="J144:J148" si="7">$K$124-K144</f>
        <v>356.58</v>
      </c>
      <c r="K144" s="734">
        <f t="shared" ref="K144:K148" si="8">ROUND(IF(L144*$L$123&gt;$K$124,$K$124,L144*$L$123),2)</f>
        <v>0</v>
      </c>
      <c r="L144" s="734">
        <f t="shared" ref="L144:L145" si="9">L88</f>
        <v>0</v>
      </c>
      <c r="M144" s="753">
        <f t="shared" ref="M144:M169" si="10">J144+K144</f>
        <v>356.58</v>
      </c>
      <c r="N144" s="624"/>
    </row>
    <row r="145" spans="1:69" ht="30" hidden="1" customHeight="1" thickBot="1" x14ac:dyDescent="0.3">
      <c r="A145" s="748" t="str">
        <f t="shared" si="6"/>
        <v xml:space="preserve">Agente de limpeza - 150 horas - 6h/dia </v>
      </c>
      <c r="B145" s="626">
        <v>150</v>
      </c>
      <c r="C145" s="627">
        <f>(B126*G138)</f>
        <v>0</v>
      </c>
      <c r="D145" s="627">
        <f>C123</f>
        <v>0</v>
      </c>
      <c r="E145" s="627">
        <f>D123</f>
        <v>175.76</v>
      </c>
      <c r="F145" s="627">
        <v>0</v>
      </c>
      <c r="G145" s="627">
        <f>$G$123+E136</f>
        <v>11.92</v>
      </c>
      <c r="H145" s="627">
        <v>2.5</v>
      </c>
      <c r="I145" s="627">
        <v>0</v>
      </c>
      <c r="J145" s="640">
        <f t="shared" si="7"/>
        <v>356.58</v>
      </c>
      <c r="K145" s="640">
        <f t="shared" si="8"/>
        <v>0</v>
      </c>
      <c r="L145" s="640">
        <f t="shared" si="9"/>
        <v>0</v>
      </c>
      <c r="M145" s="753">
        <f t="shared" si="10"/>
        <v>356.58</v>
      </c>
      <c r="N145" s="624"/>
    </row>
    <row r="146" spans="1:69" ht="30" customHeight="1" thickBot="1" x14ac:dyDescent="0.3">
      <c r="A146" s="748" t="str">
        <f t="shared" si="5"/>
        <v>Agente de limpeza - 220 horas</v>
      </c>
      <c r="B146" s="749">
        <f t="shared" si="5"/>
        <v>220</v>
      </c>
      <c r="C146" s="627">
        <f>(B124*G138)</f>
        <v>850.5</v>
      </c>
      <c r="D146" s="627">
        <f>C123</f>
        <v>0</v>
      </c>
      <c r="E146" s="627">
        <f>D123</f>
        <v>175.76</v>
      </c>
      <c r="F146" s="627">
        <v>0</v>
      </c>
      <c r="G146" s="627">
        <f>$G$123+E136</f>
        <v>11.92</v>
      </c>
      <c r="H146" s="627">
        <f>H124</f>
        <v>2.75</v>
      </c>
      <c r="I146" s="627">
        <f>E123</f>
        <v>0</v>
      </c>
      <c r="J146" s="734">
        <f t="shared" si="7"/>
        <v>265.62</v>
      </c>
      <c r="K146" s="734">
        <f t="shared" si="8"/>
        <v>90.96</v>
      </c>
      <c r="L146" s="734">
        <f>D90</f>
        <v>1515.92</v>
      </c>
      <c r="M146" s="753">
        <f t="shared" si="10"/>
        <v>356.58</v>
      </c>
      <c r="N146" s="624"/>
    </row>
    <row r="147" spans="1:69" ht="30" customHeight="1" thickBot="1" x14ac:dyDescent="0.3">
      <c r="A147" s="748" t="str">
        <f t="shared" si="5"/>
        <v>Limpador de fachada com risco - 220 horas</v>
      </c>
      <c r="B147" s="626">
        <f t="shared" si="5"/>
        <v>220</v>
      </c>
      <c r="C147" s="627">
        <f>(B128*G138)</f>
        <v>850.5</v>
      </c>
      <c r="D147" s="627">
        <f>C123</f>
        <v>0</v>
      </c>
      <c r="E147" s="627">
        <f>D123</f>
        <v>175.76</v>
      </c>
      <c r="F147" s="627">
        <v>0</v>
      </c>
      <c r="G147" s="627">
        <f>$G$123+E136</f>
        <v>11.92</v>
      </c>
      <c r="H147" s="627">
        <f>H128</f>
        <v>2.75</v>
      </c>
      <c r="I147" s="627">
        <f>E123</f>
        <v>0</v>
      </c>
      <c r="J147" s="640">
        <f t="shared" si="7"/>
        <v>248.73999999999998</v>
      </c>
      <c r="K147" s="640">
        <f t="shared" si="8"/>
        <v>107.84</v>
      </c>
      <c r="L147" s="640">
        <f>D91</f>
        <v>1797.31</v>
      </c>
      <c r="M147" s="753">
        <f t="shared" si="10"/>
        <v>356.58</v>
      </c>
      <c r="N147" s="624"/>
    </row>
    <row r="148" spans="1:69" s="32" customFormat="1" ht="30" customHeight="1" thickBot="1" x14ac:dyDescent="0.3">
      <c r="A148" s="748" t="str">
        <f t="shared" si="5"/>
        <v>Técnico de Segurança do Trabalho - 220 horas - Limpeza c/ risco</v>
      </c>
      <c r="B148" s="749">
        <f t="shared" si="5"/>
        <v>220</v>
      </c>
      <c r="C148" s="627">
        <f>((B125-C125)*G138)+(E135/12)</f>
        <v>0</v>
      </c>
      <c r="D148" s="627">
        <f>C125*G138</f>
        <v>0</v>
      </c>
      <c r="E148" s="627">
        <v>0</v>
      </c>
      <c r="F148" s="627">
        <v>0</v>
      </c>
      <c r="G148" s="627">
        <f>G125+E136</f>
        <v>0</v>
      </c>
      <c r="H148" s="627">
        <v>2.75</v>
      </c>
      <c r="I148" s="627">
        <f>E123</f>
        <v>0</v>
      </c>
      <c r="J148" s="734">
        <f t="shared" si="7"/>
        <v>209.01999999999998</v>
      </c>
      <c r="K148" s="734">
        <f t="shared" si="8"/>
        <v>147.56</v>
      </c>
      <c r="L148" s="734">
        <f>D92</f>
        <v>2459.2600000000002</v>
      </c>
      <c r="M148" s="753">
        <f t="shared" si="10"/>
        <v>356.58</v>
      </c>
      <c r="N148" s="624"/>
      <c r="BP148" s="33"/>
      <c r="BQ148" s="33"/>
    </row>
    <row r="149" spans="1:69" ht="30" hidden="1" customHeight="1" thickBot="1" x14ac:dyDescent="0.3">
      <c r="A149" s="748" t="str">
        <f t="shared" ref="A149:B158" si="11">A93</f>
        <v>Carregador - 220 horas</v>
      </c>
      <c r="B149" s="626">
        <f t="shared" si="11"/>
        <v>220</v>
      </c>
      <c r="C149" s="627">
        <v>0</v>
      </c>
      <c r="D149" s="627">
        <v>0</v>
      </c>
      <c r="E149" s="627">
        <v>0</v>
      </c>
      <c r="F149" s="627">
        <v>0</v>
      </c>
      <c r="G149" s="627">
        <v>0</v>
      </c>
      <c r="H149" s="627">
        <v>0</v>
      </c>
      <c r="I149" s="627">
        <v>0</v>
      </c>
      <c r="J149" s="640">
        <v>0</v>
      </c>
      <c r="K149" s="640">
        <v>0</v>
      </c>
      <c r="L149" s="640">
        <v>0</v>
      </c>
      <c r="M149" s="753">
        <f t="shared" si="10"/>
        <v>0</v>
      </c>
      <c r="N149" s="624"/>
    </row>
    <row r="150" spans="1:69" ht="30" hidden="1" customHeight="1" thickBot="1" x14ac:dyDescent="0.3">
      <c r="A150" s="748" t="str">
        <f t="shared" si="11"/>
        <v>Copeira - 220 horas</v>
      </c>
      <c r="B150" s="749">
        <f t="shared" si="11"/>
        <v>220</v>
      </c>
      <c r="C150" s="627">
        <v>0</v>
      </c>
      <c r="D150" s="627">
        <v>0</v>
      </c>
      <c r="E150" s="627">
        <v>0</v>
      </c>
      <c r="F150" s="627">
        <v>0</v>
      </c>
      <c r="G150" s="627">
        <v>0</v>
      </c>
      <c r="H150" s="627">
        <v>0</v>
      </c>
      <c r="I150" s="627">
        <v>0</v>
      </c>
      <c r="J150" s="734">
        <v>0</v>
      </c>
      <c r="K150" s="734">
        <v>0</v>
      </c>
      <c r="L150" s="734">
        <v>0</v>
      </c>
      <c r="M150" s="753">
        <f t="shared" si="10"/>
        <v>0</v>
      </c>
      <c r="N150" s="624"/>
    </row>
    <row r="151" spans="1:69" ht="30" hidden="1" customHeight="1" thickBot="1" x14ac:dyDescent="0.3">
      <c r="A151" s="748" t="str">
        <f t="shared" si="11"/>
        <v>Copeira - 150 horas</v>
      </c>
      <c r="B151" s="626">
        <f t="shared" si="11"/>
        <v>150</v>
      </c>
      <c r="C151" s="627">
        <v>0</v>
      </c>
      <c r="D151" s="627">
        <v>0</v>
      </c>
      <c r="E151" s="627">
        <v>0</v>
      </c>
      <c r="F151" s="627">
        <v>0</v>
      </c>
      <c r="G151" s="627">
        <v>0</v>
      </c>
      <c r="H151" s="627">
        <v>0</v>
      </c>
      <c r="I151" s="627">
        <v>0</v>
      </c>
      <c r="J151" s="640">
        <v>0</v>
      </c>
      <c r="K151" s="640">
        <v>0</v>
      </c>
      <c r="L151" s="640">
        <v>0</v>
      </c>
      <c r="M151" s="753">
        <f t="shared" si="10"/>
        <v>0</v>
      </c>
      <c r="N151" s="624"/>
    </row>
    <row r="152" spans="1:69" ht="30" hidden="1" customHeight="1" thickBot="1" x14ac:dyDescent="0.3">
      <c r="A152" s="748" t="str">
        <f t="shared" si="11"/>
        <v>Copeira - 100 horas</v>
      </c>
      <c r="B152" s="749">
        <f t="shared" si="11"/>
        <v>100</v>
      </c>
      <c r="C152" s="627">
        <v>0</v>
      </c>
      <c r="D152" s="627">
        <v>0</v>
      </c>
      <c r="E152" s="627">
        <v>0</v>
      </c>
      <c r="F152" s="627">
        <v>0</v>
      </c>
      <c r="G152" s="627">
        <v>0</v>
      </c>
      <c r="H152" s="627">
        <v>0</v>
      </c>
      <c r="I152" s="627">
        <v>0</v>
      </c>
      <c r="J152" s="734">
        <v>0</v>
      </c>
      <c r="K152" s="734">
        <v>0</v>
      </c>
      <c r="L152" s="734">
        <v>0</v>
      </c>
      <c r="M152" s="753">
        <f t="shared" si="10"/>
        <v>0</v>
      </c>
      <c r="N152" s="624"/>
    </row>
    <row r="153" spans="1:69" ht="30" hidden="1" customHeight="1" thickBot="1" x14ac:dyDescent="0.3">
      <c r="A153" s="748" t="str">
        <f t="shared" si="11"/>
        <v>Garagista - 220 horas</v>
      </c>
      <c r="B153" s="626">
        <f t="shared" si="11"/>
        <v>220</v>
      </c>
      <c r="C153" s="627">
        <v>0</v>
      </c>
      <c r="D153" s="627">
        <v>0</v>
      </c>
      <c r="E153" s="627">
        <v>0</v>
      </c>
      <c r="F153" s="627">
        <v>0</v>
      </c>
      <c r="G153" s="627">
        <v>0</v>
      </c>
      <c r="H153" s="627">
        <v>0</v>
      </c>
      <c r="I153" s="627">
        <v>0</v>
      </c>
      <c r="J153" s="640">
        <v>0</v>
      </c>
      <c r="K153" s="640">
        <v>0</v>
      </c>
      <c r="L153" s="640">
        <v>0</v>
      </c>
      <c r="M153" s="753">
        <f t="shared" si="10"/>
        <v>0</v>
      </c>
      <c r="N153" s="624"/>
    </row>
    <row r="154" spans="1:69" ht="30" hidden="1" customHeight="1" thickBot="1" x14ac:dyDescent="0.3">
      <c r="A154" s="748" t="str">
        <f t="shared" si="11"/>
        <v>Operador de Reprografia - 220 horas</v>
      </c>
      <c r="B154" s="749">
        <v>220</v>
      </c>
      <c r="C154" s="627">
        <v>0</v>
      </c>
      <c r="D154" s="627">
        <v>0</v>
      </c>
      <c r="E154" s="627">
        <v>0</v>
      </c>
      <c r="F154" s="627">
        <v>0</v>
      </c>
      <c r="G154" s="627">
        <v>0</v>
      </c>
      <c r="H154" s="627">
        <v>0</v>
      </c>
      <c r="I154" s="627">
        <v>0</v>
      </c>
      <c r="J154" s="734">
        <v>0</v>
      </c>
      <c r="K154" s="734">
        <v>0</v>
      </c>
      <c r="L154" s="734">
        <v>0</v>
      </c>
      <c r="M154" s="753">
        <f t="shared" si="10"/>
        <v>0</v>
      </c>
      <c r="N154" s="624"/>
    </row>
    <row r="155" spans="1:69" ht="30" hidden="1" customHeight="1" thickBot="1" x14ac:dyDescent="0.3">
      <c r="A155" s="748" t="str">
        <f t="shared" si="11"/>
        <v>Porteiro - 220 horas</v>
      </c>
      <c r="B155" s="626">
        <v>220</v>
      </c>
      <c r="C155" s="627">
        <v>0</v>
      </c>
      <c r="D155" s="627">
        <v>0</v>
      </c>
      <c r="E155" s="627">
        <v>0</v>
      </c>
      <c r="F155" s="627">
        <v>0</v>
      </c>
      <c r="G155" s="627">
        <v>0</v>
      </c>
      <c r="H155" s="627">
        <v>0</v>
      </c>
      <c r="I155" s="627">
        <v>0</v>
      </c>
      <c r="J155" s="640">
        <v>0</v>
      </c>
      <c r="K155" s="640">
        <v>0</v>
      </c>
      <c r="L155" s="640">
        <v>0</v>
      </c>
      <c r="M155" s="753">
        <f t="shared" si="10"/>
        <v>0</v>
      </c>
      <c r="N155" s="624"/>
    </row>
    <row r="156" spans="1:69" ht="30" hidden="1" customHeight="1" thickBot="1" x14ac:dyDescent="0.3">
      <c r="A156" s="748" t="str">
        <f t="shared" si="11"/>
        <v>Porteiro 150 horas</v>
      </c>
      <c r="B156" s="749">
        <f t="shared" si="11"/>
        <v>150</v>
      </c>
      <c r="C156" s="627">
        <v>0</v>
      </c>
      <c r="D156" s="627">
        <v>0</v>
      </c>
      <c r="E156" s="627">
        <v>0</v>
      </c>
      <c r="F156" s="627">
        <v>0</v>
      </c>
      <c r="G156" s="627">
        <v>0</v>
      </c>
      <c r="H156" s="627">
        <v>0</v>
      </c>
      <c r="I156" s="627">
        <v>0</v>
      </c>
      <c r="J156" s="734">
        <v>0</v>
      </c>
      <c r="K156" s="734">
        <v>0</v>
      </c>
      <c r="L156" s="734">
        <v>0</v>
      </c>
      <c r="M156" s="753">
        <f t="shared" si="10"/>
        <v>0</v>
      </c>
      <c r="N156" s="624"/>
    </row>
    <row r="157" spans="1:69" s="233" customFormat="1" ht="30" hidden="1" customHeight="1" thickBot="1" x14ac:dyDescent="0.3">
      <c r="A157" s="748" t="str">
        <f t="shared" si="11"/>
        <v>Porteiro - 12/36 horas</v>
      </c>
      <c r="B157" s="626" t="str">
        <f t="shared" si="11"/>
        <v xml:space="preserve"> 12/36</v>
      </c>
      <c r="C157" s="627">
        <v>0</v>
      </c>
      <c r="D157" s="627">
        <v>0</v>
      </c>
      <c r="E157" s="627">
        <v>0</v>
      </c>
      <c r="F157" s="627">
        <v>0</v>
      </c>
      <c r="G157" s="627">
        <v>0</v>
      </c>
      <c r="H157" s="627">
        <v>0</v>
      </c>
      <c r="I157" s="627">
        <v>0</v>
      </c>
      <c r="J157" s="640">
        <v>0</v>
      </c>
      <c r="K157" s="640">
        <v>0</v>
      </c>
      <c r="L157" s="640">
        <v>0</v>
      </c>
      <c r="M157" s="753">
        <f t="shared" si="10"/>
        <v>0</v>
      </c>
      <c r="N157" s="624"/>
      <c r="BP157" s="234"/>
      <c r="BQ157" s="234"/>
    </row>
    <row r="158" spans="1:69" ht="30" hidden="1" customHeight="1" thickBot="1" x14ac:dyDescent="0.3">
      <c r="A158" s="748" t="str">
        <f t="shared" si="11"/>
        <v>Recepcionista Área Meio - 220 horas</v>
      </c>
      <c r="B158" s="749">
        <f t="shared" si="11"/>
        <v>220</v>
      </c>
      <c r="C158" s="627">
        <v>0</v>
      </c>
      <c r="D158" s="627">
        <v>0</v>
      </c>
      <c r="E158" s="627">
        <v>0</v>
      </c>
      <c r="F158" s="627">
        <v>0</v>
      </c>
      <c r="G158" s="627">
        <v>0</v>
      </c>
      <c r="H158" s="627">
        <v>0</v>
      </c>
      <c r="I158" s="627">
        <v>0</v>
      </c>
      <c r="J158" s="734">
        <v>0</v>
      </c>
      <c r="K158" s="734">
        <v>0</v>
      </c>
      <c r="L158" s="734">
        <v>0</v>
      </c>
      <c r="M158" s="753">
        <f t="shared" si="10"/>
        <v>0</v>
      </c>
      <c r="N158" s="624"/>
    </row>
    <row r="159" spans="1:69" ht="30" hidden="1" customHeight="1" thickBot="1" x14ac:dyDescent="0.3">
      <c r="A159" s="748" t="str">
        <f t="shared" ref="A159:B168" si="12">A103</f>
        <v>Recepcionista Área Meio - 150 horas</v>
      </c>
      <c r="B159" s="626">
        <f t="shared" si="12"/>
        <v>150</v>
      </c>
      <c r="C159" s="627">
        <v>0</v>
      </c>
      <c r="D159" s="627">
        <v>0</v>
      </c>
      <c r="E159" s="627">
        <v>0</v>
      </c>
      <c r="F159" s="627">
        <v>0</v>
      </c>
      <c r="G159" s="627">
        <v>0</v>
      </c>
      <c r="H159" s="627">
        <v>0</v>
      </c>
      <c r="I159" s="627">
        <v>0</v>
      </c>
      <c r="J159" s="640">
        <v>0</v>
      </c>
      <c r="K159" s="640">
        <v>0</v>
      </c>
      <c r="L159" s="640">
        <v>0</v>
      </c>
      <c r="M159" s="753">
        <f t="shared" si="10"/>
        <v>0</v>
      </c>
      <c r="N159" s="624"/>
    </row>
    <row r="160" spans="1:69" ht="30" hidden="1" customHeight="1" thickBot="1" x14ac:dyDescent="0.3">
      <c r="A160" s="748" t="str">
        <f t="shared" si="12"/>
        <v>Recepcionista SAA - 220 horas</v>
      </c>
      <c r="B160" s="749">
        <f t="shared" si="12"/>
        <v>220</v>
      </c>
      <c r="C160" s="627">
        <v>0</v>
      </c>
      <c r="D160" s="627">
        <v>0</v>
      </c>
      <c r="E160" s="627">
        <v>0</v>
      </c>
      <c r="F160" s="627">
        <v>0</v>
      </c>
      <c r="G160" s="627">
        <v>0</v>
      </c>
      <c r="H160" s="627">
        <v>0</v>
      </c>
      <c r="I160" s="627">
        <v>0</v>
      </c>
      <c r="J160" s="734">
        <v>0</v>
      </c>
      <c r="K160" s="734">
        <v>0</v>
      </c>
      <c r="L160" s="734">
        <v>0</v>
      </c>
      <c r="M160" s="753">
        <f t="shared" si="10"/>
        <v>0</v>
      </c>
      <c r="N160" s="624"/>
    </row>
    <row r="161" spans="1:69" ht="30" hidden="1" customHeight="1" thickBot="1" x14ac:dyDescent="0.3">
      <c r="A161" s="748" t="str">
        <f t="shared" si="12"/>
        <v>Zelador - 220 horas</v>
      </c>
      <c r="B161" s="626">
        <f t="shared" si="12"/>
        <v>220</v>
      </c>
      <c r="C161" s="627">
        <v>0</v>
      </c>
      <c r="D161" s="627">
        <v>0</v>
      </c>
      <c r="E161" s="627">
        <v>0</v>
      </c>
      <c r="F161" s="627">
        <v>0</v>
      </c>
      <c r="G161" s="627">
        <v>0</v>
      </c>
      <c r="H161" s="627">
        <v>0</v>
      </c>
      <c r="I161" s="627">
        <v>0</v>
      </c>
      <c r="J161" s="640">
        <v>0</v>
      </c>
      <c r="K161" s="640">
        <v>0</v>
      </c>
      <c r="L161" s="640">
        <v>0</v>
      </c>
      <c r="M161" s="753">
        <f t="shared" si="10"/>
        <v>0</v>
      </c>
      <c r="N161" s="624"/>
    </row>
    <row r="162" spans="1:69" s="32" customFormat="1" ht="30" customHeight="1" thickBot="1" x14ac:dyDescent="0.3">
      <c r="A162" s="748" t="str">
        <f t="shared" si="12"/>
        <v>Preposto - Fiscal - Supervisão do contrato - 220 horas</v>
      </c>
      <c r="B162" s="749">
        <f t="shared" si="12"/>
        <v>220</v>
      </c>
      <c r="C162" s="627">
        <f>(B124*G138)</f>
        <v>850.5</v>
      </c>
      <c r="D162" s="627">
        <f>C123</f>
        <v>0</v>
      </c>
      <c r="E162" s="627">
        <f>E147</f>
        <v>175.76</v>
      </c>
      <c r="F162" s="627">
        <v>0</v>
      </c>
      <c r="G162" s="627">
        <f>G123+E136</f>
        <v>11.92</v>
      </c>
      <c r="H162" s="627">
        <f>H123</f>
        <v>2.75</v>
      </c>
      <c r="I162" s="627">
        <f>E123</f>
        <v>0</v>
      </c>
      <c r="J162" s="734">
        <f t="shared" ref="J162:J167" si="13">$K$124-K162</f>
        <v>176.73</v>
      </c>
      <c r="K162" s="734">
        <f t="shared" ref="K162:K167" si="14">ROUND(IF(L162*$L$123&gt;$K$124,$K$124,L162*$L$123),2)</f>
        <v>179.85</v>
      </c>
      <c r="L162" s="734">
        <f t="shared" ref="L162" si="15">L106</f>
        <v>2997.58</v>
      </c>
      <c r="M162" s="753">
        <f t="shared" si="10"/>
        <v>356.58</v>
      </c>
      <c r="N162" s="624"/>
      <c r="BP162" s="33"/>
      <c r="BQ162" s="33"/>
    </row>
    <row r="163" spans="1:69" ht="30" hidden="1" customHeight="1" thickBot="1" x14ac:dyDescent="0.3">
      <c r="A163" s="748" t="str">
        <f t="shared" si="12"/>
        <v>Telefonistas - 180 horas</v>
      </c>
      <c r="B163" s="626">
        <f t="shared" si="12"/>
        <v>180</v>
      </c>
      <c r="C163" s="627">
        <v>0</v>
      </c>
      <c r="D163" s="627">
        <v>0</v>
      </c>
      <c r="E163" s="627">
        <v>0</v>
      </c>
      <c r="F163" s="627">
        <v>0</v>
      </c>
      <c r="G163" s="627">
        <v>0</v>
      </c>
      <c r="H163" s="627">
        <v>0</v>
      </c>
      <c r="I163" s="627">
        <v>0</v>
      </c>
      <c r="J163" s="640">
        <v>0</v>
      </c>
      <c r="K163" s="640">
        <v>0</v>
      </c>
      <c r="L163" s="640">
        <v>0</v>
      </c>
      <c r="M163" s="753">
        <f t="shared" si="10"/>
        <v>0</v>
      </c>
      <c r="N163" s="624"/>
    </row>
    <row r="164" spans="1:69" ht="30" hidden="1" customHeight="1" thickBot="1" x14ac:dyDescent="0.3">
      <c r="A164" s="748" t="str">
        <f t="shared" si="12"/>
        <v>Telefonista - 100 horas</v>
      </c>
      <c r="B164" s="749">
        <f t="shared" si="12"/>
        <v>100</v>
      </c>
      <c r="C164" s="627">
        <v>0</v>
      </c>
      <c r="D164" s="627">
        <v>0</v>
      </c>
      <c r="E164" s="627">
        <v>0</v>
      </c>
      <c r="F164" s="627">
        <v>0</v>
      </c>
      <c r="G164" s="627">
        <v>0</v>
      </c>
      <c r="H164" s="627">
        <v>0</v>
      </c>
      <c r="I164" s="627">
        <v>0</v>
      </c>
      <c r="J164" s="734">
        <v>0</v>
      </c>
      <c r="K164" s="734">
        <v>0</v>
      </c>
      <c r="L164" s="734">
        <v>0</v>
      </c>
      <c r="M164" s="753">
        <f t="shared" si="10"/>
        <v>0</v>
      </c>
      <c r="N164" s="624"/>
    </row>
    <row r="165" spans="1:69" ht="30" customHeight="1" thickBot="1" x14ac:dyDescent="0.3">
      <c r="A165" s="748" t="str">
        <f t="shared" si="12"/>
        <v>Jardineiro - 220 horas</v>
      </c>
      <c r="B165" s="626">
        <f t="shared" si="12"/>
        <v>220</v>
      </c>
      <c r="C165" s="627">
        <f>(B129*G138)</f>
        <v>850.5</v>
      </c>
      <c r="D165" s="627">
        <f>C123</f>
        <v>0</v>
      </c>
      <c r="E165" s="627">
        <f>D123</f>
        <v>175.76</v>
      </c>
      <c r="F165" s="627">
        <v>0</v>
      </c>
      <c r="G165" s="627">
        <f>G128</f>
        <v>11.92</v>
      </c>
      <c r="H165" s="627">
        <f>H129</f>
        <v>2.75</v>
      </c>
      <c r="I165" s="627">
        <f>E123</f>
        <v>0</v>
      </c>
      <c r="J165" s="640">
        <f t="shared" si="13"/>
        <v>222.29</v>
      </c>
      <c r="K165" s="640">
        <f t="shared" si="14"/>
        <v>134.29</v>
      </c>
      <c r="L165" s="640">
        <f>D109</f>
        <v>2238.1</v>
      </c>
      <c r="M165" s="753">
        <f t="shared" si="10"/>
        <v>356.58</v>
      </c>
      <c r="N165" s="624"/>
    </row>
    <row r="166" spans="1:69" ht="30" customHeight="1" thickBot="1" x14ac:dyDescent="0.3">
      <c r="A166" s="748" t="str">
        <f t="shared" si="12"/>
        <v xml:space="preserve">Auxiliar de dedetizador - 220 horas </v>
      </c>
      <c r="B166" s="749">
        <f t="shared" si="12"/>
        <v>220</v>
      </c>
      <c r="C166" s="627">
        <f>(B130*G138)</f>
        <v>336</v>
      </c>
      <c r="D166" s="627">
        <f>C123</f>
        <v>0</v>
      </c>
      <c r="E166" s="627">
        <v>0</v>
      </c>
      <c r="F166" s="627">
        <v>0</v>
      </c>
      <c r="G166" s="627">
        <f>G130+E137</f>
        <v>0</v>
      </c>
      <c r="H166" s="627">
        <v>2.75</v>
      </c>
      <c r="I166" s="627">
        <f>E123</f>
        <v>0</v>
      </c>
      <c r="J166" s="734">
        <f t="shared" si="13"/>
        <v>278.45999999999998</v>
      </c>
      <c r="K166" s="734">
        <f t="shared" si="14"/>
        <v>78.12</v>
      </c>
      <c r="L166" s="734">
        <f>D110</f>
        <v>1302</v>
      </c>
      <c r="M166" s="753">
        <f t="shared" si="10"/>
        <v>356.58</v>
      </c>
      <c r="N166" s="624"/>
    </row>
    <row r="167" spans="1:69" ht="13.5" thickBot="1" x14ac:dyDescent="0.3">
      <c r="A167" s="748" t="str">
        <f t="shared" si="12"/>
        <v xml:space="preserve">Dedetizador - 220 horas </v>
      </c>
      <c r="B167" s="59">
        <f t="shared" si="12"/>
        <v>220</v>
      </c>
      <c r="C167" s="627">
        <f>(B130*G138)</f>
        <v>336</v>
      </c>
      <c r="D167" s="627">
        <f>C123</f>
        <v>0</v>
      </c>
      <c r="E167" s="627">
        <v>0</v>
      </c>
      <c r="F167" s="627">
        <v>0</v>
      </c>
      <c r="G167" s="627">
        <f>G130+E137</f>
        <v>0</v>
      </c>
      <c r="H167" s="627">
        <v>2.75</v>
      </c>
      <c r="I167" s="627">
        <f>E123</f>
        <v>0</v>
      </c>
      <c r="J167" s="640">
        <f t="shared" si="13"/>
        <v>278.45999999999998</v>
      </c>
      <c r="K167" s="640">
        <f t="shared" si="14"/>
        <v>78.12</v>
      </c>
      <c r="L167" s="640">
        <f>D111</f>
        <v>1302</v>
      </c>
      <c r="M167" s="753">
        <f t="shared" si="10"/>
        <v>356.58</v>
      </c>
      <c r="N167" s="624"/>
    </row>
    <row r="168" spans="1:69" ht="13.5" hidden="1" thickBot="1" x14ac:dyDescent="0.3">
      <c r="A168" s="748" t="str">
        <f t="shared" si="12"/>
        <v>Ascensorista - 180 horas</v>
      </c>
      <c r="B168" s="679">
        <f t="shared" si="12"/>
        <v>180</v>
      </c>
      <c r="C168" s="627">
        <v>0</v>
      </c>
      <c r="D168" s="627">
        <v>0</v>
      </c>
      <c r="E168" s="627">
        <v>0</v>
      </c>
      <c r="F168" s="627">
        <v>0</v>
      </c>
      <c r="G168" s="627">
        <v>0</v>
      </c>
      <c r="H168" s="627">
        <v>0</v>
      </c>
      <c r="I168" s="627">
        <v>0</v>
      </c>
      <c r="J168" s="734">
        <v>0</v>
      </c>
      <c r="K168" s="734">
        <v>0</v>
      </c>
      <c r="L168" s="734">
        <v>0</v>
      </c>
      <c r="M168" s="753">
        <f t="shared" si="10"/>
        <v>0</v>
      </c>
      <c r="N168" s="624"/>
    </row>
    <row r="169" spans="1:69" ht="13.5" hidden="1" thickBot="1" x14ac:dyDescent="0.3">
      <c r="A169" s="748" t="str">
        <f>A113</f>
        <v>Ascensorista - Integral - 180 horas</v>
      </c>
      <c r="B169" s="59">
        <v>180</v>
      </c>
      <c r="C169" s="627">
        <v>0</v>
      </c>
      <c r="D169" s="627">
        <v>0</v>
      </c>
      <c r="E169" s="627">
        <v>0</v>
      </c>
      <c r="F169" s="627">
        <v>0</v>
      </c>
      <c r="G169" s="627">
        <v>0</v>
      </c>
      <c r="H169" s="627">
        <v>0</v>
      </c>
      <c r="I169" s="627">
        <v>0</v>
      </c>
      <c r="J169" s="640">
        <v>0</v>
      </c>
      <c r="K169" s="640">
        <v>0</v>
      </c>
      <c r="L169" s="640">
        <v>0</v>
      </c>
      <c r="M169" s="753">
        <f t="shared" si="10"/>
        <v>0</v>
      </c>
      <c r="N169" s="624"/>
    </row>
    <row r="170" spans="1:69" ht="6" customHeight="1" thickBot="1" x14ac:dyDescent="0.3">
      <c r="A170" s="45"/>
      <c r="B170" s="45"/>
      <c r="C170" s="45"/>
      <c r="D170" s="45"/>
      <c r="E170" s="45"/>
      <c r="F170" s="45"/>
      <c r="G170" s="45"/>
      <c r="H170" s="45"/>
      <c r="I170" s="45"/>
      <c r="J170" s="45"/>
      <c r="M170" s="235"/>
      <c r="N170" s="624"/>
    </row>
    <row r="171" spans="1:69" ht="30.75" customHeight="1" thickBot="1" x14ac:dyDescent="0.3">
      <c r="A171" s="808" t="s">
        <v>158</v>
      </c>
      <c r="B171" s="808"/>
      <c r="C171" s="808"/>
      <c r="D171" s="808"/>
      <c r="E171" s="808"/>
      <c r="F171" s="808"/>
      <c r="G171" s="808"/>
      <c r="H171" s="808"/>
      <c r="I171" s="808"/>
      <c r="J171" s="808"/>
      <c r="K171" s="808"/>
      <c r="L171" s="808"/>
      <c r="N171" s="624"/>
    </row>
    <row r="172" spans="1:69" ht="60" customHeight="1" thickBot="1" x14ac:dyDescent="0.3">
      <c r="A172" s="807" t="s">
        <v>159</v>
      </c>
      <c r="B172" s="807"/>
      <c r="C172" s="807"/>
      <c r="D172" s="805" t="s">
        <v>160</v>
      </c>
      <c r="E172" s="805"/>
      <c r="F172" s="805"/>
      <c r="G172" s="805"/>
      <c r="H172" s="277">
        <f>'CUSTOS INDIRETOS'!D57</f>
        <v>6.3100000000000003E-2</v>
      </c>
      <c r="I172" s="858" t="s">
        <v>161</v>
      </c>
      <c r="J172" s="858"/>
      <c r="K172" s="858"/>
      <c r="L172" s="858"/>
    </row>
    <row r="173" spans="1:69" ht="75" customHeight="1" thickBot="1" x14ac:dyDescent="0.3">
      <c r="A173" s="807" t="s">
        <v>162</v>
      </c>
      <c r="B173" s="807"/>
      <c r="C173" s="807"/>
      <c r="D173" s="814" t="s">
        <v>163</v>
      </c>
      <c r="E173" s="814"/>
      <c r="F173" s="814"/>
      <c r="G173" s="814"/>
      <c r="H173" s="278">
        <v>0.03</v>
      </c>
      <c r="I173" s="858"/>
      <c r="J173" s="858"/>
      <c r="K173" s="858"/>
      <c r="L173" s="858"/>
    </row>
    <row r="174" spans="1:69" ht="35.1" customHeight="1" thickBot="1" x14ac:dyDescent="0.3">
      <c r="A174" s="806" t="s">
        <v>164</v>
      </c>
      <c r="B174" s="806"/>
      <c r="C174" s="806"/>
      <c r="D174" s="812" t="s">
        <v>165</v>
      </c>
      <c r="E174" s="812"/>
      <c r="F174" s="812"/>
      <c r="G174" s="812"/>
      <c r="H174" s="277">
        <v>1.6500000000000001E-2</v>
      </c>
      <c r="I174" s="858"/>
      <c r="J174" s="858"/>
      <c r="K174" s="858"/>
      <c r="L174" s="858"/>
    </row>
    <row r="175" spans="1:69" ht="35.1" customHeight="1" thickBot="1" x14ac:dyDescent="0.3">
      <c r="A175" s="806" t="s">
        <v>166</v>
      </c>
      <c r="B175" s="806"/>
      <c r="C175" s="806"/>
      <c r="D175" s="813" t="s">
        <v>167</v>
      </c>
      <c r="E175" s="813"/>
      <c r="F175" s="813"/>
      <c r="G175" s="813"/>
      <c r="H175" s="278">
        <v>7.5999999999999998E-2</v>
      </c>
      <c r="I175" s="858"/>
      <c r="J175" s="858"/>
      <c r="K175" s="858"/>
      <c r="L175" s="858"/>
    </row>
    <row r="176" spans="1:69" ht="35.1" customHeight="1" thickBot="1" x14ac:dyDescent="0.3">
      <c r="A176" s="806" t="s">
        <v>168</v>
      </c>
      <c r="B176" s="806"/>
      <c r="C176" s="806"/>
      <c r="D176" s="812" t="s">
        <v>169</v>
      </c>
      <c r="E176" s="812"/>
      <c r="F176" s="812"/>
      <c r="G176" s="812"/>
      <c r="H176" s="279">
        <v>0.05</v>
      </c>
      <c r="I176" s="858"/>
      <c r="J176" s="858"/>
      <c r="K176" s="858"/>
      <c r="L176" s="858"/>
    </row>
    <row r="177" spans="1:12" ht="35.1" customHeight="1" thickBot="1" x14ac:dyDescent="0.3">
      <c r="A177" s="806" t="s">
        <v>170</v>
      </c>
      <c r="B177" s="806"/>
      <c r="C177" s="806"/>
      <c r="D177" s="813" t="s">
        <v>171</v>
      </c>
      <c r="E177" s="813"/>
      <c r="F177" s="813"/>
      <c r="G177" s="813"/>
      <c r="H177" s="279">
        <v>0.05</v>
      </c>
      <c r="I177" s="858"/>
      <c r="J177" s="858"/>
      <c r="K177" s="858"/>
      <c r="L177" s="858"/>
    </row>
    <row r="178" spans="1:12" ht="35.1" customHeight="1" thickBot="1" x14ac:dyDescent="0.3">
      <c r="A178" s="806" t="s">
        <v>172</v>
      </c>
      <c r="B178" s="806"/>
      <c r="C178" s="806"/>
      <c r="D178" s="812" t="s">
        <v>171</v>
      </c>
      <c r="E178" s="812"/>
      <c r="F178" s="812"/>
      <c r="G178" s="812"/>
      <c r="H178" s="279">
        <v>0.05</v>
      </c>
      <c r="I178" s="858"/>
      <c r="J178" s="858"/>
      <c r="K178" s="858"/>
      <c r="L178" s="858"/>
    </row>
    <row r="179" spans="1:12" ht="35.1" customHeight="1" thickBot="1" x14ac:dyDescent="0.3">
      <c r="A179" s="806" t="s">
        <v>173</v>
      </c>
      <c r="B179" s="806"/>
      <c r="C179" s="806"/>
      <c r="D179" s="813" t="s">
        <v>174</v>
      </c>
      <c r="E179" s="813"/>
      <c r="F179" s="813"/>
      <c r="G179" s="813"/>
      <c r="H179" s="279">
        <v>0.05</v>
      </c>
      <c r="I179" s="858"/>
      <c r="J179" s="858"/>
      <c r="K179" s="858"/>
      <c r="L179" s="858"/>
    </row>
    <row r="180" spans="1:12" ht="6" customHeight="1" thickBot="1" x14ac:dyDescent="0.3">
      <c r="A180" s="804"/>
      <c r="B180" s="804"/>
      <c r="C180" s="804"/>
      <c r="D180" s="804"/>
      <c r="E180" s="804"/>
      <c r="F180" s="804"/>
      <c r="G180" s="804"/>
      <c r="H180" s="804"/>
      <c r="I180" s="804"/>
      <c r="J180" s="804"/>
    </row>
    <row r="181" spans="1:12" ht="35.25" customHeight="1" x14ac:dyDescent="0.25">
      <c r="A181" s="802" t="s">
        <v>175</v>
      </c>
      <c r="B181" s="802"/>
      <c r="C181" s="802"/>
      <c r="D181" s="802"/>
      <c r="E181" s="802"/>
      <c r="F181" s="802"/>
      <c r="G181" s="802"/>
      <c r="H181" s="802"/>
      <c r="I181" s="802"/>
      <c r="J181" s="802"/>
      <c r="K181" s="802"/>
      <c r="L181" s="802"/>
    </row>
    <row r="182" spans="1:12" x14ac:dyDescent="0.25">
      <c r="A182" s="39"/>
      <c r="B182" s="40"/>
      <c r="C182" s="40"/>
      <c r="D182" s="40"/>
      <c r="E182" s="40"/>
      <c r="F182" s="40"/>
      <c r="G182" s="40"/>
      <c r="H182" s="40"/>
      <c r="I182" s="40"/>
      <c r="J182" s="40"/>
      <c r="K182" s="40"/>
      <c r="L182" s="41"/>
    </row>
    <row r="183" spans="1:12" x14ac:dyDescent="0.25">
      <c r="A183" s="39"/>
      <c r="B183" s="40"/>
      <c r="C183" s="40"/>
      <c r="D183" s="40"/>
      <c r="E183" s="40"/>
      <c r="F183" s="40"/>
      <c r="G183" s="40"/>
      <c r="H183" s="40"/>
      <c r="I183" s="40"/>
      <c r="J183" s="40"/>
      <c r="K183" s="40"/>
      <c r="L183" s="41"/>
    </row>
    <row r="184" spans="1:12" x14ac:dyDescent="0.25">
      <c r="A184" s="39"/>
      <c r="B184" s="40"/>
      <c r="C184" s="40"/>
      <c r="D184" s="40"/>
      <c r="E184" s="40"/>
      <c r="F184" s="40"/>
      <c r="G184" s="40"/>
      <c r="H184" s="40"/>
      <c r="I184" s="40"/>
      <c r="J184" s="40"/>
      <c r="K184" s="40"/>
      <c r="L184" s="41"/>
    </row>
    <row r="185" spans="1:12" x14ac:dyDescent="0.25">
      <c r="A185" s="39"/>
      <c r="B185" s="40"/>
      <c r="C185" s="40"/>
      <c r="D185" s="40"/>
      <c r="E185" s="40"/>
      <c r="F185" s="40"/>
      <c r="G185" s="40"/>
      <c r="H185" s="40"/>
      <c r="I185" s="40"/>
      <c r="J185" s="40"/>
      <c r="K185" s="40"/>
      <c r="L185" s="41"/>
    </row>
    <row r="186" spans="1:12" x14ac:dyDescent="0.25">
      <c r="A186" s="39"/>
      <c r="B186" s="40"/>
      <c r="C186" s="40"/>
      <c r="D186" s="40"/>
      <c r="E186" s="40"/>
      <c r="F186" s="40"/>
      <c r="G186" s="40"/>
      <c r="H186" s="40"/>
      <c r="I186" s="40"/>
      <c r="J186" s="40"/>
      <c r="K186" s="40"/>
      <c r="L186" s="41"/>
    </row>
    <row r="187" spans="1:12" x14ac:dyDescent="0.25">
      <c r="A187" s="39"/>
      <c r="B187" s="40"/>
      <c r="C187" s="40"/>
      <c r="D187" s="40"/>
      <c r="E187" s="40"/>
      <c r="F187" s="40"/>
      <c r="G187" s="40"/>
      <c r="H187" s="40"/>
      <c r="I187" s="40"/>
      <c r="J187" s="40"/>
      <c r="K187" s="40"/>
      <c r="L187" s="41"/>
    </row>
    <row r="188" spans="1:12" x14ac:dyDescent="0.25">
      <c r="A188" s="39"/>
      <c r="B188" s="40"/>
      <c r="C188" s="40"/>
      <c r="D188" s="40"/>
      <c r="E188" s="40"/>
      <c r="F188" s="40"/>
      <c r="G188" s="40"/>
      <c r="H188" s="40"/>
      <c r="I188" s="40"/>
      <c r="J188" s="40"/>
      <c r="K188" s="40"/>
      <c r="L188" s="41"/>
    </row>
    <row r="189" spans="1:12" x14ac:dyDescent="0.25">
      <c r="A189" s="39"/>
      <c r="B189" s="40"/>
      <c r="C189" s="40"/>
      <c r="D189" s="40"/>
      <c r="E189" s="40"/>
      <c r="F189" s="40"/>
      <c r="G189" s="40"/>
      <c r="H189" s="40"/>
      <c r="I189" s="40"/>
      <c r="J189" s="40"/>
      <c r="K189" s="40"/>
      <c r="L189" s="41"/>
    </row>
    <row r="190" spans="1:12" x14ac:dyDescent="0.25">
      <c r="A190" s="39"/>
      <c r="B190" s="40"/>
      <c r="C190" s="40"/>
      <c r="D190" s="40"/>
      <c r="E190" s="40"/>
      <c r="F190" s="40"/>
      <c r="G190" s="40"/>
      <c r="H190" s="40"/>
      <c r="I190" s="40"/>
      <c r="J190" s="40"/>
      <c r="K190" s="40"/>
      <c r="L190" s="41"/>
    </row>
    <row r="191" spans="1:12" x14ac:dyDescent="0.25">
      <c r="A191" s="39"/>
      <c r="B191" s="40"/>
      <c r="C191" s="40"/>
      <c r="D191" s="40"/>
      <c r="E191" s="40"/>
      <c r="F191" s="40"/>
      <c r="G191" s="40"/>
      <c r="H191" s="40"/>
      <c r="I191" s="40"/>
      <c r="J191" s="40"/>
      <c r="K191" s="40"/>
      <c r="L191" s="41"/>
    </row>
    <row r="192" spans="1:12" x14ac:dyDescent="0.25">
      <c r="A192" s="39"/>
      <c r="B192" s="40"/>
      <c r="C192" s="40"/>
      <c r="D192" s="40"/>
      <c r="E192" s="40"/>
      <c r="F192" s="40"/>
      <c r="G192" s="40"/>
      <c r="H192" s="40"/>
      <c r="I192" s="40"/>
      <c r="J192" s="40"/>
      <c r="K192" s="40"/>
      <c r="L192" s="41"/>
    </row>
    <row r="193" spans="1:12" x14ac:dyDescent="0.25">
      <c r="A193" s="39"/>
      <c r="B193" s="40"/>
      <c r="C193" s="40"/>
      <c r="D193" s="40"/>
      <c r="E193" s="40"/>
      <c r="F193" s="40"/>
      <c r="G193" s="40"/>
      <c r="H193" s="40"/>
      <c r="I193" s="40"/>
      <c r="J193" s="40"/>
      <c r="K193" s="40"/>
      <c r="L193" s="41"/>
    </row>
    <row r="194" spans="1:12" x14ac:dyDescent="0.25">
      <c r="A194" s="39"/>
      <c r="B194" s="40"/>
      <c r="C194" s="40"/>
      <c r="D194" s="40"/>
      <c r="E194" s="40"/>
      <c r="F194" s="40"/>
      <c r="G194" s="40"/>
      <c r="H194" s="40"/>
      <c r="I194" s="40"/>
      <c r="J194" s="40"/>
      <c r="K194" s="40"/>
      <c r="L194" s="41"/>
    </row>
    <row r="195" spans="1:12" x14ac:dyDescent="0.25">
      <c r="A195" s="39"/>
      <c r="B195" s="40"/>
      <c r="C195" s="40"/>
      <c r="D195" s="40"/>
      <c r="E195" s="40"/>
      <c r="F195" s="40"/>
      <c r="G195" s="40"/>
      <c r="H195" s="40"/>
      <c r="I195" s="40"/>
      <c r="J195" s="40"/>
      <c r="K195" s="40"/>
      <c r="L195" s="41"/>
    </row>
    <row r="196" spans="1:12" x14ac:dyDescent="0.25">
      <c r="A196" s="39"/>
      <c r="B196" s="40"/>
      <c r="C196" s="40"/>
      <c r="D196" s="40"/>
      <c r="E196" s="40"/>
      <c r="F196" s="40"/>
      <c r="G196" s="40"/>
      <c r="H196" s="40"/>
      <c r="I196" s="40"/>
      <c r="J196" s="40"/>
      <c r="K196" s="40"/>
      <c r="L196" s="41"/>
    </row>
    <row r="197" spans="1:12" x14ac:dyDescent="0.25">
      <c r="A197" s="39"/>
      <c r="B197" s="40"/>
      <c r="C197" s="40"/>
      <c r="D197" s="40"/>
      <c r="E197" s="40"/>
      <c r="F197" s="40"/>
      <c r="G197" s="40"/>
      <c r="H197" s="40"/>
      <c r="I197" s="40"/>
      <c r="J197" s="40"/>
      <c r="K197" s="40"/>
      <c r="L197" s="41"/>
    </row>
    <row r="198" spans="1:12" x14ac:dyDescent="0.25">
      <c r="A198" s="39"/>
      <c r="B198" s="40"/>
      <c r="C198" s="40"/>
      <c r="D198" s="40"/>
      <c r="E198" s="40"/>
      <c r="F198" s="40"/>
      <c r="G198" s="40"/>
      <c r="H198" s="40"/>
      <c r="I198" s="40"/>
      <c r="J198" s="40"/>
      <c r="K198" s="40"/>
      <c r="L198" s="41"/>
    </row>
    <row r="199" spans="1:12" x14ac:dyDescent="0.25">
      <c r="A199" s="39"/>
      <c r="B199" s="40"/>
      <c r="C199" s="40"/>
      <c r="D199" s="40"/>
      <c r="E199" s="40"/>
      <c r="F199" s="40"/>
      <c r="G199" s="40"/>
      <c r="H199" s="40"/>
      <c r="I199" s="40"/>
      <c r="J199" s="40"/>
      <c r="K199" s="40"/>
      <c r="L199" s="41"/>
    </row>
    <row r="200" spans="1:12" x14ac:dyDescent="0.25">
      <c r="A200" s="39"/>
      <c r="B200" s="40"/>
      <c r="C200" s="40"/>
      <c r="D200" s="40"/>
      <c r="E200" s="40"/>
      <c r="F200" s="40"/>
      <c r="G200" s="40"/>
      <c r="H200" s="40"/>
      <c r="I200" s="40"/>
      <c r="J200" s="40"/>
      <c r="K200" s="40"/>
      <c r="L200" s="41"/>
    </row>
    <row r="201" spans="1:12" x14ac:dyDescent="0.25">
      <c r="A201" s="39"/>
      <c r="B201" s="40"/>
      <c r="C201" s="40"/>
      <c r="D201" s="40"/>
      <c r="E201" s="40"/>
      <c r="F201" s="40"/>
      <c r="G201" s="40"/>
      <c r="H201" s="40"/>
      <c r="I201" s="40"/>
      <c r="J201" s="40"/>
      <c r="K201" s="40"/>
      <c r="L201" s="41"/>
    </row>
    <row r="202" spans="1:12" x14ac:dyDescent="0.25">
      <c r="A202" s="39"/>
      <c r="B202" s="40"/>
      <c r="C202" s="40"/>
      <c r="D202" s="40"/>
      <c r="E202" s="40"/>
      <c r="F202" s="40"/>
      <c r="G202" s="40"/>
      <c r="H202" s="40"/>
      <c r="I202" s="40"/>
      <c r="J202" s="40"/>
      <c r="K202" s="40"/>
      <c r="L202" s="41"/>
    </row>
    <row r="203" spans="1:12" x14ac:dyDescent="0.25">
      <c r="A203" s="39"/>
      <c r="B203" s="40"/>
      <c r="C203" s="40"/>
      <c r="D203" s="40"/>
      <c r="E203" s="40"/>
      <c r="F203" s="40"/>
      <c r="G203" s="40"/>
      <c r="H203" s="40"/>
      <c r="I203" s="40"/>
      <c r="J203" s="40"/>
      <c r="K203" s="40"/>
      <c r="L203" s="41"/>
    </row>
    <row r="204" spans="1:12" ht="10.5" customHeight="1" x14ac:dyDescent="0.25">
      <c r="A204" s="39"/>
      <c r="B204" s="40"/>
      <c r="C204" s="40"/>
      <c r="D204" s="40"/>
      <c r="E204" s="40"/>
      <c r="F204" s="40"/>
      <c r="G204" s="40"/>
      <c r="H204" s="40"/>
      <c r="I204" s="40"/>
      <c r="J204" s="40"/>
      <c r="K204" s="40"/>
      <c r="L204" s="41"/>
    </row>
    <row r="205" spans="1:12" x14ac:dyDescent="0.25">
      <c r="A205" s="39"/>
      <c r="B205" s="40"/>
      <c r="C205" s="40"/>
      <c r="D205" s="40"/>
      <c r="E205" s="40"/>
      <c r="F205" s="40"/>
      <c r="G205" s="40"/>
      <c r="H205" s="40"/>
      <c r="I205" s="40"/>
      <c r="J205" s="40"/>
      <c r="K205" s="40"/>
      <c r="L205" s="41"/>
    </row>
    <row r="206" spans="1:12" x14ac:dyDescent="0.25">
      <c r="A206" s="39"/>
      <c r="B206" s="40"/>
      <c r="C206" s="40"/>
      <c r="D206" s="40"/>
      <c r="E206" s="40"/>
      <c r="F206" s="40"/>
      <c r="G206" s="40"/>
      <c r="H206" s="40"/>
      <c r="I206" s="40"/>
      <c r="J206" s="40"/>
      <c r="K206" s="40"/>
      <c r="L206" s="41"/>
    </row>
    <row r="207" spans="1:12" ht="24.95" customHeight="1" x14ac:dyDescent="0.25">
      <c r="A207" s="39"/>
      <c r="B207" s="40"/>
      <c r="C207" s="40"/>
      <c r="D207" s="40"/>
      <c r="E207" s="40"/>
      <c r="F207" s="40"/>
      <c r="G207" s="40"/>
      <c r="H207" s="40"/>
      <c r="I207" s="40"/>
      <c r="J207" s="40"/>
      <c r="K207" s="40"/>
      <c r="L207" s="41"/>
    </row>
    <row r="208" spans="1:12" ht="24.95" customHeight="1" x14ac:dyDescent="0.25">
      <c r="A208" s="39"/>
      <c r="B208" s="40"/>
      <c r="C208" s="40"/>
      <c r="D208" s="40"/>
      <c r="E208" s="40"/>
      <c r="F208" s="40"/>
      <c r="G208" s="40"/>
      <c r="H208" s="40"/>
      <c r="I208" s="40"/>
      <c r="J208" s="40"/>
      <c r="K208" s="40"/>
      <c r="L208" s="41"/>
    </row>
    <row r="209" spans="1:12" ht="24.95" customHeight="1" x14ac:dyDescent="0.25">
      <c r="A209" s="39"/>
      <c r="B209" s="40"/>
      <c r="C209" s="40"/>
      <c r="D209" s="40"/>
      <c r="E209" s="40"/>
      <c r="F209" s="40"/>
      <c r="G209" s="40"/>
      <c r="H209" s="40"/>
      <c r="I209" s="40"/>
      <c r="J209" s="40"/>
      <c r="K209" s="40"/>
      <c r="L209" s="41"/>
    </row>
    <row r="210" spans="1:12" ht="24.95" customHeight="1" x14ac:dyDescent="0.25">
      <c r="A210" s="39"/>
      <c r="B210" s="40"/>
      <c r="C210" s="40"/>
      <c r="D210" s="40"/>
      <c r="E210" s="40"/>
      <c r="F210" s="40"/>
      <c r="G210" s="40"/>
      <c r="H210" s="40"/>
      <c r="I210" s="40"/>
      <c r="J210" s="40"/>
      <c r="K210" s="40"/>
      <c r="L210" s="41"/>
    </row>
    <row r="211" spans="1:12" ht="24.95" customHeight="1" x14ac:dyDescent="0.25">
      <c r="A211" s="39"/>
      <c r="B211" s="40"/>
      <c r="C211" s="40"/>
      <c r="D211" s="40"/>
      <c r="E211" s="40"/>
      <c r="F211" s="40"/>
      <c r="G211" s="40"/>
      <c r="H211" s="40"/>
      <c r="I211" s="40"/>
      <c r="J211" s="40"/>
      <c r="K211" s="40"/>
      <c r="L211" s="41"/>
    </row>
    <row r="212" spans="1:12" ht="24.95" customHeight="1" x14ac:dyDescent="0.25">
      <c r="A212" s="39"/>
      <c r="B212" s="40"/>
      <c r="C212" s="40"/>
      <c r="D212" s="40"/>
      <c r="E212" s="40"/>
      <c r="F212" s="40"/>
      <c r="G212" s="40"/>
      <c r="H212" s="40"/>
      <c r="I212" s="40"/>
      <c r="J212" s="40"/>
      <c r="K212" s="40"/>
      <c r="L212" s="41"/>
    </row>
    <row r="213" spans="1:12" ht="24.95" customHeight="1" x14ac:dyDescent="0.25">
      <c r="A213" s="39"/>
      <c r="B213" s="40"/>
      <c r="C213" s="40"/>
      <c r="D213" s="40"/>
      <c r="E213" s="40"/>
      <c r="F213" s="40"/>
      <c r="G213" s="40"/>
      <c r="H213" s="40"/>
      <c r="I213" s="40"/>
      <c r="J213" s="40"/>
      <c r="K213" s="40"/>
      <c r="L213" s="41"/>
    </row>
    <row r="214" spans="1:12" ht="24.95" customHeight="1" x14ac:dyDescent="0.25">
      <c r="A214" s="39"/>
      <c r="B214" s="40"/>
      <c r="C214" s="40"/>
      <c r="D214" s="40"/>
      <c r="E214" s="40"/>
      <c r="F214" s="40"/>
      <c r="G214" s="40"/>
      <c r="H214" s="40"/>
      <c r="I214" s="40"/>
      <c r="J214" s="40"/>
      <c r="K214" s="40"/>
      <c r="L214" s="41"/>
    </row>
    <row r="215" spans="1:12" ht="24.95" customHeight="1" x14ac:dyDescent="0.25">
      <c r="A215" s="39"/>
      <c r="B215" s="40"/>
      <c r="C215" s="40"/>
      <c r="D215" s="40"/>
      <c r="E215" s="40"/>
      <c r="F215" s="40"/>
      <c r="G215" s="40"/>
      <c r="H215" s="40"/>
      <c r="I215" s="40"/>
      <c r="J215" s="40"/>
      <c r="K215" s="40"/>
      <c r="L215" s="41"/>
    </row>
    <row r="216" spans="1:12" ht="24.95" customHeight="1" x14ac:dyDescent="0.25">
      <c r="A216" s="39"/>
      <c r="B216" s="40"/>
      <c r="C216" s="40"/>
      <c r="D216" s="40"/>
      <c r="E216" s="40"/>
      <c r="F216" s="40"/>
      <c r="G216" s="40"/>
      <c r="H216" s="40"/>
      <c r="I216" s="40"/>
      <c r="J216" s="40"/>
      <c r="K216" s="40"/>
      <c r="L216" s="41"/>
    </row>
    <row r="217" spans="1:12" ht="24.95" customHeight="1" x14ac:dyDescent="0.25">
      <c r="A217" s="39"/>
      <c r="B217" s="40"/>
      <c r="C217" s="40"/>
      <c r="D217" s="40"/>
      <c r="E217" s="40"/>
      <c r="F217" s="40"/>
      <c r="G217" s="40"/>
      <c r="H217" s="40"/>
      <c r="I217" s="40"/>
      <c r="J217" s="40"/>
      <c r="K217" s="40"/>
      <c r="L217" s="41"/>
    </row>
    <row r="218" spans="1:12" ht="24.95" customHeight="1" x14ac:dyDescent="0.25">
      <c r="A218" s="39"/>
      <c r="B218" s="40"/>
      <c r="C218" s="40"/>
      <c r="D218" s="40"/>
      <c r="E218" s="40"/>
      <c r="F218" s="40"/>
      <c r="G218" s="40"/>
      <c r="H218" s="40"/>
      <c r="I218" s="40"/>
      <c r="J218" s="40"/>
      <c r="K218" s="40"/>
      <c r="L218" s="41"/>
    </row>
    <row r="219" spans="1:12" ht="24.95" customHeight="1" x14ac:dyDescent="0.25">
      <c r="A219" s="39"/>
      <c r="B219" s="40"/>
      <c r="C219" s="40"/>
      <c r="D219" s="40"/>
      <c r="E219" s="40"/>
      <c r="F219" s="40"/>
      <c r="G219" s="40"/>
      <c r="H219" s="40"/>
      <c r="I219" s="40"/>
      <c r="J219" s="40"/>
      <c r="K219" s="40"/>
      <c r="L219" s="41"/>
    </row>
    <row r="220" spans="1:12" ht="24.95" customHeight="1" x14ac:dyDescent="0.25">
      <c r="A220" s="39"/>
      <c r="B220" s="40"/>
      <c r="C220" s="40"/>
      <c r="D220" s="40"/>
      <c r="E220" s="40"/>
      <c r="F220" s="40"/>
      <c r="G220" s="40"/>
      <c r="H220" s="40"/>
      <c r="I220" s="40"/>
      <c r="J220" s="40"/>
      <c r="K220" s="40"/>
      <c r="L220" s="41"/>
    </row>
    <row r="221" spans="1:12" ht="24.95" customHeight="1" x14ac:dyDescent="0.25">
      <c r="A221" s="39"/>
      <c r="B221" s="40"/>
      <c r="C221" s="40"/>
      <c r="D221" s="40"/>
      <c r="E221" s="40"/>
      <c r="F221" s="40"/>
      <c r="G221" s="40"/>
      <c r="H221" s="40"/>
      <c r="I221" s="40"/>
      <c r="J221" s="40"/>
      <c r="K221" s="40"/>
      <c r="L221" s="41"/>
    </row>
    <row r="222" spans="1:12" x14ac:dyDescent="0.25">
      <c r="A222" s="39"/>
      <c r="B222" s="40"/>
      <c r="C222" s="40"/>
      <c r="D222" s="40"/>
      <c r="E222" s="40"/>
      <c r="F222" s="40"/>
      <c r="G222" s="40"/>
      <c r="H222" s="40"/>
      <c r="I222" s="40"/>
      <c r="J222" s="40"/>
      <c r="K222" s="40"/>
      <c r="L222" s="41"/>
    </row>
    <row r="223" spans="1:12" ht="13.5" thickBot="1" x14ac:dyDescent="0.3">
      <c r="A223" s="42"/>
      <c r="B223" s="43"/>
      <c r="C223" s="43"/>
      <c r="D223" s="43"/>
      <c r="E223" s="43"/>
      <c r="F223" s="43"/>
      <c r="G223" s="43"/>
      <c r="H223" s="43"/>
      <c r="I223" s="43"/>
      <c r="J223" s="43"/>
      <c r="K223" s="43"/>
      <c r="L223" s="44"/>
    </row>
    <row r="225" spans="1:2" x14ac:dyDescent="0.25">
      <c r="A225" s="239"/>
    </row>
    <row r="227" spans="1:2" ht="15" x14ac:dyDescent="0.25">
      <c r="A227" s="240"/>
      <c r="B227" s="227"/>
    </row>
    <row r="230" spans="1:2" ht="49.5" x14ac:dyDescent="0.25">
      <c r="A230" s="218"/>
    </row>
    <row r="231" spans="1:2" ht="15" x14ac:dyDescent="0.25">
      <c r="A231"/>
    </row>
    <row r="232" spans="1:2" ht="23.25" x14ac:dyDescent="0.25">
      <c r="A232" s="219"/>
    </row>
    <row r="233" spans="1:2" ht="15" x14ac:dyDescent="0.25">
      <c r="A233"/>
    </row>
    <row r="234" spans="1:2" ht="19.5" x14ac:dyDescent="0.25">
      <c r="A234" s="220"/>
    </row>
    <row r="235" spans="1:2" ht="21" x14ac:dyDescent="0.25">
      <c r="A235" s="221"/>
    </row>
    <row r="236" spans="1:2" ht="18" x14ac:dyDescent="0.25">
      <c r="A236" s="222"/>
    </row>
    <row r="237" spans="1:2" ht="17.25" x14ac:dyDescent="0.25">
      <c r="A237" s="223"/>
    </row>
    <row r="238" spans="1:2" ht="18" x14ac:dyDescent="0.25">
      <c r="A238" s="222"/>
    </row>
    <row r="239" spans="1:2" x14ac:dyDescent="0.25">
      <c r="A239" s="224"/>
    </row>
    <row r="240" spans="1:2" ht="18" x14ac:dyDescent="0.25">
      <c r="A240" s="222"/>
    </row>
    <row r="241" spans="1:1" x14ac:dyDescent="0.25">
      <c r="A241" s="224"/>
    </row>
    <row r="242" spans="1:1" ht="18" x14ac:dyDescent="0.25">
      <c r="A242" s="225"/>
    </row>
    <row r="243" spans="1:1" x14ac:dyDescent="0.25">
      <c r="A243" s="224"/>
    </row>
    <row r="244" spans="1:1" ht="18" x14ac:dyDescent="0.25">
      <c r="A244" s="225"/>
    </row>
    <row r="245" spans="1:1" x14ac:dyDescent="0.25">
      <c r="A245" s="224"/>
    </row>
    <row r="246" spans="1:1" ht="15" x14ac:dyDescent="0.25">
      <c r="A246" s="226"/>
    </row>
    <row r="247" spans="1:1" x14ac:dyDescent="0.25">
      <c r="A247" s="224"/>
    </row>
    <row r="248" spans="1:1" ht="18" x14ac:dyDescent="0.25">
      <c r="A248" s="222"/>
    </row>
    <row r="251" spans="1:1" ht="15" x14ac:dyDescent="0.25">
      <c r="A251" s="8"/>
    </row>
    <row r="252" spans="1:1" ht="15.75" x14ac:dyDescent="0.25">
      <c r="A252" s="228"/>
    </row>
    <row r="253" spans="1:1" ht="15.75" x14ac:dyDescent="0.25">
      <c r="A253" s="229"/>
    </row>
    <row r="254" spans="1:1" ht="15.75" x14ac:dyDescent="0.25">
      <c r="A254" s="229"/>
    </row>
    <row r="255" spans="1:1" ht="15" x14ac:dyDescent="0.25">
      <c r="A255"/>
    </row>
    <row r="256" spans="1:1" ht="15.75" x14ac:dyDescent="0.25">
      <c r="A256" s="230"/>
    </row>
    <row r="257" spans="1:1" ht="15" x14ac:dyDescent="0.25">
      <c r="A257"/>
    </row>
    <row r="258" spans="1:1" ht="15.75" x14ac:dyDescent="0.25">
      <c r="A258" s="230"/>
    </row>
    <row r="259" spans="1:1" ht="15" x14ac:dyDescent="0.25">
      <c r="A259"/>
    </row>
    <row r="260" spans="1:1" ht="15" x14ac:dyDescent="0.25">
      <c r="A260" s="231"/>
    </row>
    <row r="261" spans="1:1" ht="15" x14ac:dyDescent="0.25">
      <c r="A261"/>
    </row>
    <row r="262" spans="1:1" ht="15.75" x14ac:dyDescent="0.25">
      <c r="A262" s="232"/>
    </row>
    <row r="263" spans="1:1" ht="15.75" x14ac:dyDescent="0.25">
      <c r="A263" s="232"/>
    </row>
    <row r="264" spans="1:1" ht="15.75" x14ac:dyDescent="0.25">
      <c r="A264" s="232"/>
    </row>
    <row r="265" spans="1:1" ht="15.75" x14ac:dyDescent="0.25">
      <c r="A265" s="232"/>
    </row>
  </sheetData>
  <sheetProtection selectLockedCells="1"/>
  <mergeCells count="219">
    <mergeCell ref="A180:J180"/>
    <mergeCell ref="A181:L181"/>
    <mergeCell ref="D175:G175"/>
    <mergeCell ref="A176:C176"/>
    <mergeCell ref="D176:G176"/>
    <mergeCell ref="A177:C177"/>
    <mergeCell ref="D177:G177"/>
    <mergeCell ref="A178:C178"/>
    <mergeCell ref="D178:G178"/>
    <mergeCell ref="L141:L142"/>
    <mergeCell ref="A171:L171"/>
    <mergeCell ref="A172:C172"/>
    <mergeCell ref="D172:G172"/>
    <mergeCell ref="I172:L179"/>
    <mergeCell ref="A173:C173"/>
    <mergeCell ref="D173:G173"/>
    <mergeCell ref="A174:C174"/>
    <mergeCell ref="D174:G174"/>
    <mergeCell ref="A175:C175"/>
    <mergeCell ref="A179:C179"/>
    <mergeCell ref="D179:G179"/>
    <mergeCell ref="B132:F132"/>
    <mergeCell ref="G132:H132"/>
    <mergeCell ref="D139:E139"/>
    <mergeCell ref="A140:K140"/>
    <mergeCell ref="A141:B141"/>
    <mergeCell ref="C141:D141"/>
    <mergeCell ref="E141:F141"/>
    <mergeCell ref="J141:K141"/>
    <mergeCell ref="A121:J121"/>
    <mergeCell ref="F123:F131"/>
    <mergeCell ref="I123:I131"/>
    <mergeCell ref="J123:J131"/>
    <mergeCell ref="L123:L131"/>
    <mergeCell ref="K124:K131"/>
    <mergeCell ref="G80:L84"/>
    <mergeCell ref="A117:J117"/>
    <mergeCell ref="A118:L118"/>
    <mergeCell ref="B119:C119"/>
    <mergeCell ref="E119:F119"/>
    <mergeCell ref="G119:L120"/>
    <mergeCell ref="B120:C120"/>
    <mergeCell ref="E120:F120"/>
    <mergeCell ref="C123:C130"/>
    <mergeCell ref="E123:E130"/>
    <mergeCell ref="A75:B75"/>
    <mergeCell ref="C75:I75"/>
    <mergeCell ref="J75:L75"/>
    <mergeCell ref="A76:J76"/>
    <mergeCell ref="A77:L77"/>
    <mergeCell ref="G79:L79"/>
    <mergeCell ref="A73:B73"/>
    <mergeCell ref="C73:I73"/>
    <mergeCell ref="J73:L73"/>
    <mergeCell ref="A74:B74"/>
    <mergeCell ref="C74:I74"/>
    <mergeCell ref="J74:L74"/>
    <mergeCell ref="A71:B71"/>
    <mergeCell ref="C71:I71"/>
    <mergeCell ref="J71:L71"/>
    <mergeCell ref="A72:B72"/>
    <mergeCell ref="C72:I72"/>
    <mergeCell ref="J72:L72"/>
    <mergeCell ref="A69:B69"/>
    <mergeCell ref="C69:I69"/>
    <mergeCell ref="J69:L69"/>
    <mergeCell ref="A70:B70"/>
    <mergeCell ref="C70:I70"/>
    <mergeCell ref="J70:L70"/>
    <mergeCell ref="A67:B67"/>
    <mergeCell ref="C67:I67"/>
    <mergeCell ref="J67:L67"/>
    <mergeCell ref="A68:B68"/>
    <mergeCell ref="C68:I68"/>
    <mergeCell ref="J68:L68"/>
    <mergeCell ref="A65:B65"/>
    <mergeCell ref="C65:I65"/>
    <mergeCell ref="J65:L65"/>
    <mergeCell ref="A66:B66"/>
    <mergeCell ref="C66:I66"/>
    <mergeCell ref="J66:L66"/>
    <mergeCell ref="A59:L59"/>
    <mergeCell ref="A60:L60"/>
    <mergeCell ref="A61:J61"/>
    <mergeCell ref="A62:L62"/>
    <mergeCell ref="A63:J63"/>
    <mergeCell ref="A64:B64"/>
    <mergeCell ref="C64:I64"/>
    <mergeCell ref="J64:L64"/>
    <mergeCell ref="B56:E56"/>
    <mergeCell ref="G56:L56"/>
    <mergeCell ref="B57:E57"/>
    <mergeCell ref="G57:L57"/>
    <mergeCell ref="B58:E58"/>
    <mergeCell ref="G58:J58"/>
    <mergeCell ref="K58:L58"/>
    <mergeCell ref="A52:J52"/>
    <mergeCell ref="B53:E53"/>
    <mergeCell ref="G53:L53"/>
    <mergeCell ref="B54:E54"/>
    <mergeCell ref="G54:L54"/>
    <mergeCell ref="B55:E55"/>
    <mergeCell ref="G55:L55"/>
    <mergeCell ref="A50:A51"/>
    <mergeCell ref="B50:C50"/>
    <mergeCell ref="D50:E50"/>
    <mergeCell ref="F50:G50"/>
    <mergeCell ref="H50:L51"/>
    <mergeCell ref="B51:C51"/>
    <mergeCell ref="D51:E51"/>
    <mergeCell ref="F51:G51"/>
    <mergeCell ref="B47:E47"/>
    <mergeCell ref="G47:H47"/>
    <mergeCell ref="I47:L47"/>
    <mergeCell ref="B48:E48"/>
    <mergeCell ref="G48:L48"/>
    <mergeCell ref="B49:E49"/>
    <mergeCell ref="G49:J49"/>
    <mergeCell ref="K49:L49"/>
    <mergeCell ref="A44:A45"/>
    <mergeCell ref="B44:E45"/>
    <mergeCell ref="F44:F45"/>
    <mergeCell ref="G44:G46"/>
    <mergeCell ref="K44:L44"/>
    <mergeCell ref="K45:L45"/>
    <mergeCell ref="B46:E46"/>
    <mergeCell ref="H46:I46"/>
    <mergeCell ref="K46:L46"/>
    <mergeCell ref="A39:L39"/>
    <mergeCell ref="A41:A42"/>
    <mergeCell ref="B41:E42"/>
    <mergeCell ref="F41:F42"/>
    <mergeCell ref="G41:J41"/>
    <mergeCell ref="K41:L43"/>
    <mergeCell ref="B43:E43"/>
    <mergeCell ref="B36:E36"/>
    <mergeCell ref="G36:L36"/>
    <mergeCell ref="B37:E37"/>
    <mergeCell ref="G37:J37"/>
    <mergeCell ref="K37:L37"/>
    <mergeCell ref="A38:L38"/>
    <mergeCell ref="B33:E33"/>
    <mergeCell ref="G33:L33"/>
    <mergeCell ref="B34:E34"/>
    <mergeCell ref="G34:L34"/>
    <mergeCell ref="B35:E35"/>
    <mergeCell ref="G35:L35"/>
    <mergeCell ref="B30:C30"/>
    <mergeCell ref="D30:E30"/>
    <mergeCell ref="F30:G30"/>
    <mergeCell ref="A31:J31"/>
    <mergeCell ref="B32:E32"/>
    <mergeCell ref="G32:L32"/>
    <mergeCell ref="B27:E27"/>
    <mergeCell ref="G27:L27"/>
    <mergeCell ref="B28:E28"/>
    <mergeCell ref="G28:J28"/>
    <mergeCell ref="K28:L28"/>
    <mergeCell ref="A29:A30"/>
    <mergeCell ref="B29:C29"/>
    <mergeCell ref="D29:E29"/>
    <mergeCell ref="F29:G29"/>
    <mergeCell ref="H29:L30"/>
    <mergeCell ref="B25:E25"/>
    <mergeCell ref="H25:I25"/>
    <mergeCell ref="K25:L25"/>
    <mergeCell ref="B26:E26"/>
    <mergeCell ref="G26:H26"/>
    <mergeCell ref="I26:L26"/>
    <mergeCell ref="A23:A24"/>
    <mergeCell ref="B23:E24"/>
    <mergeCell ref="F23:F24"/>
    <mergeCell ref="G23:G24"/>
    <mergeCell ref="K23:L23"/>
    <mergeCell ref="K24:L24"/>
    <mergeCell ref="J10:K10"/>
    <mergeCell ref="L10:L11"/>
    <mergeCell ref="D11:E11"/>
    <mergeCell ref="F11:G11"/>
    <mergeCell ref="D9:E9"/>
    <mergeCell ref="F9:G9"/>
    <mergeCell ref="H9:I9"/>
    <mergeCell ref="J9:K9"/>
    <mergeCell ref="A20:A21"/>
    <mergeCell ref="B20:E21"/>
    <mergeCell ref="F20:F21"/>
    <mergeCell ref="G20:J20"/>
    <mergeCell ref="K20:L22"/>
    <mergeCell ref="B22:E22"/>
    <mergeCell ref="A14:C14"/>
    <mergeCell ref="D14:L14"/>
    <mergeCell ref="A15:J15"/>
    <mergeCell ref="A16:L16"/>
    <mergeCell ref="A17:L17"/>
    <mergeCell ref="A18:L18"/>
    <mergeCell ref="M92:Q92"/>
    <mergeCell ref="A6:C6"/>
    <mergeCell ref="D6:L6"/>
    <mergeCell ref="A7:C7"/>
    <mergeCell ref="D7:L7"/>
    <mergeCell ref="A8:C8"/>
    <mergeCell ref="D8:L8"/>
    <mergeCell ref="A1:L1"/>
    <mergeCell ref="A2:K2"/>
    <mergeCell ref="A3:L3"/>
    <mergeCell ref="B4:K4"/>
    <mergeCell ref="A5:C5"/>
    <mergeCell ref="D5:L5"/>
    <mergeCell ref="H11:I11"/>
    <mergeCell ref="J11:K11"/>
    <mergeCell ref="A12:C12"/>
    <mergeCell ref="D12:L12"/>
    <mergeCell ref="A13:C13"/>
    <mergeCell ref="D13:L13"/>
    <mergeCell ref="A9:C9"/>
    <mergeCell ref="A10:C11"/>
    <mergeCell ref="D10:E10"/>
    <mergeCell ref="F10:G10"/>
    <mergeCell ref="H10:I10"/>
  </mergeCells>
  <dataValidations count="1">
    <dataValidation type="list" allowBlank="1" showInputMessage="1" showErrorMessage="1" sqref="D5" xr:uid="{A62EF911-E171-446E-8071-F5B15446FFF0}">
      <formula1>$BP$5:$BP$7</formula1>
    </dataValidation>
  </dataValidations>
  <hyperlinks>
    <hyperlink ref="B132" r:id="rId1" xr:uid="{49BA861C-31DD-4B3D-B6E1-AECF778A84A4}"/>
    <hyperlink ref="C68" r:id="rId2" xr:uid="{7EDA358F-59E3-4F09-89A9-4914B086EA9F}"/>
    <hyperlink ref="M111" r:id="rId3" xr:uid="{7B26AA77-1977-4937-8B2B-20E4C2AF8574}"/>
    <hyperlink ref="M115" r:id="rId4" display="https://www.planalto.gov.br/ccivil_03/leis/l4950a.htm" xr:uid="{B2D26755-EA0B-4554-AD73-E42D599F63B8}"/>
  </hyperlinks>
  <pageMargins left="0.51181102362204722" right="0.51181102362204722" top="0.78740157480314965" bottom="0.78740157480314965" header="0.31496062992125984" footer="0.31496062992125984"/>
  <pageSetup paperSize="9" scale="44" fitToHeight="1000" orientation="landscape" r:id="rId5"/>
  <headerFooter>
    <oddHeader>&amp;L&amp;A</oddHeader>
    <oddFooter>&amp;RPágina &amp;P de &amp;N</oddFooter>
  </headerFooter>
  <rowBreaks count="4" manualBreakCount="4">
    <brk id="59" max="16383" man="1"/>
    <brk id="85" max="16383" man="1"/>
    <brk id="139" max="16383" man="1"/>
    <brk id="180" max="16383" man="1"/>
  </rowBreaks>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C43DF-1D44-42D9-92DC-7A7DEF6EB839}">
  <sheetPr codeName="Planilha4">
    <tabColor theme="9"/>
    <pageSetUpPr fitToPage="1"/>
  </sheetPr>
  <dimension ref="A1:H64"/>
  <sheetViews>
    <sheetView showGridLines="0" zoomScale="70" zoomScaleNormal="70" workbookViewId="0">
      <selection activeCell="C29" sqref="C29"/>
    </sheetView>
  </sheetViews>
  <sheetFormatPr defaultRowHeight="15" x14ac:dyDescent="0.25"/>
  <cols>
    <col min="1" max="1" width="3.7109375" style="3" customWidth="1"/>
    <col min="2" max="2" width="102.8554687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8" ht="31.5" customHeight="1" thickBot="1" x14ac:dyDescent="0.3">
      <c r="A1" s="896" t="s">
        <v>179</v>
      </c>
      <c r="B1" s="896"/>
      <c r="C1" s="896"/>
      <c r="D1" s="896"/>
    </row>
    <row r="2" spans="1:8" ht="20.100000000000001" customHeight="1" thickBot="1" x14ac:dyDescent="0.3">
      <c r="A2" s="906" t="s">
        <v>119</v>
      </c>
      <c r="B2" s="906"/>
      <c r="C2" s="906"/>
      <c r="D2" s="906"/>
    </row>
    <row r="3" spans="1:8" ht="34.5" customHeight="1" thickBot="1" x14ac:dyDescent="0.3">
      <c r="A3" s="907" t="s">
        <v>180</v>
      </c>
      <c r="B3" s="907"/>
      <c r="C3" s="66" t="s">
        <v>181</v>
      </c>
      <c r="D3" s="66" t="s">
        <v>181</v>
      </c>
    </row>
    <row r="4" spans="1:8" ht="30" customHeight="1" thickBot="1" x14ac:dyDescent="0.3">
      <c r="A4" s="67" t="s">
        <v>182</v>
      </c>
      <c r="B4" s="68" t="s">
        <v>183</v>
      </c>
      <c r="C4" s="69">
        <f>ROUND(1/12,4)</f>
        <v>8.3299999999999999E-2</v>
      </c>
      <c r="D4" s="69">
        <f>1/12</f>
        <v>8.3333333333333329E-2</v>
      </c>
      <c r="F4" s="77" t="s">
        <v>184</v>
      </c>
    </row>
    <row r="5" spans="1:8" ht="30" customHeight="1" thickBot="1" x14ac:dyDescent="0.3">
      <c r="A5" s="70" t="s">
        <v>185</v>
      </c>
      <c r="B5" s="71" t="s">
        <v>186</v>
      </c>
      <c r="C5" s="72">
        <f>ROUND((1/11)*(1+(1/3)),3)</f>
        <v>0.121</v>
      </c>
      <c r="D5" s="72">
        <f>ROUND((1/11)*(1+(1/3)),3)</f>
        <v>0.121</v>
      </c>
      <c r="F5" s="77" t="s">
        <v>184</v>
      </c>
    </row>
    <row r="6" spans="1:8" s="75" customFormat="1" ht="20.100000000000001" customHeight="1" thickBot="1" x14ac:dyDescent="0.3">
      <c r="A6" s="906" t="s">
        <v>187</v>
      </c>
      <c r="B6" s="906"/>
      <c r="C6" s="73">
        <f>SUM(C4:C5)</f>
        <v>0.20429999999999998</v>
      </c>
      <c r="D6" s="73">
        <f>SUM(D4:D5)</f>
        <v>0.20433333333333331</v>
      </c>
      <c r="E6" s="76"/>
      <c r="F6" s="2"/>
      <c r="G6" s="2"/>
      <c r="H6" s="74"/>
    </row>
    <row r="7" spans="1:8" s="75" customFormat="1" ht="20.100000000000001" customHeight="1" thickBot="1" x14ac:dyDescent="0.3">
      <c r="A7" s="908"/>
      <c r="B7" s="908"/>
      <c r="C7" s="908"/>
      <c r="D7" s="908"/>
      <c r="E7" s="74"/>
    </row>
    <row r="8" spans="1:8" s="75" customFormat="1" ht="30" customHeight="1" thickBot="1" x14ac:dyDescent="0.3">
      <c r="A8" s="907" t="s">
        <v>188</v>
      </c>
      <c r="B8" s="907"/>
      <c r="C8" s="66" t="s">
        <v>181</v>
      </c>
      <c r="D8" s="66" t="s">
        <v>181</v>
      </c>
      <c r="E8" s="74"/>
    </row>
    <row r="9" spans="1:8" s="75" customFormat="1" ht="20.100000000000001" customHeight="1" thickBot="1" x14ac:dyDescent="0.3">
      <c r="A9" s="67" t="s">
        <v>182</v>
      </c>
      <c r="B9" s="68" t="s">
        <v>189</v>
      </c>
      <c r="C9" s="69">
        <v>0.2</v>
      </c>
      <c r="D9" s="69">
        <v>0.2</v>
      </c>
      <c r="E9" s="74"/>
      <c r="F9" s="75" t="s">
        <v>190</v>
      </c>
    </row>
    <row r="10" spans="1:8" s="75" customFormat="1" ht="20.100000000000001" customHeight="1" thickBot="1" x14ac:dyDescent="0.3">
      <c r="A10" s="70" t="s">
        <v>185</v>
      </c>
      <c r="B10" s="71" t="s">
        <v>191</v>
      </c>
      <c r="C10" s="72">
        <v>2.5000000000000001E-2</v>
      </c>
      <c r="D10" s="72">
        <v>2.5000000000000001E-2</v>
      </c>
      <c r="E10" s="74"/>
      <c r="F10" s="75" t="s">
        <v>192</v>
      </c>
    </row>
    <row r="11" spans="1:8" s="75" customFormat="1" ht="20.100000000000001" customHeight="1" thickBot="1" x14ac:dyDescent="0.3">
      <c r="A11" s="67" t="s">
        <v>193</v>
      </c>
      <c r="B11" s="68" t="s">
        <v>194</v>
      </c>
      <c r="C11" s="69">
        <f>'ENTRADA DE DADOS GO'!D119*'ENTRADA DE DADOS GO'!D120</f>
        <v>0.03</v>
      </c>
      <c r="D11" s="69">
        <f>C11</f>
        <v>0.03</v>
      </c>
      <c r="E11" s="74"/>
      <c r="F11" s="75" t="s">
        <v>195</v>
      </c>
    </row>
    <row r="12" spans="1:8" s="75" customFormat="1" ht="20.100000000000001" customHeight="1" thickBot="1" x14ac:dyDescent="0.3">
      <c r="A12" s="70" t="s">
        <v>196</v>
      </c>
      <c r="B12" s="71" t="s">
        <v>197</v>
      </c>
      <c r="C12" s="72">
        <v>1.4999999999999999E-2</v>
      </c>
      <c r="D12" s="72">
        <v>1.4999999999999999E-2</v>
      </c>
      <c r="E12" s="74"/>
      <c r="F12" s="75" t="s">
        <v>198</v>
      </c>
    </row>
    <row r="13" spans="1:8" s="75" customFormat="1" ht="20.100000000000001" customHeight="1" thickBot="1" x14ac:dyDescent="0.3">
      <c r="A13" s="67" t="s">
        <v>199</v>
      </c>
      <c r="B13" s="68" t="s">
        <v>200</v>
      </c>
      <c r="C13" s="69">
        <v>0.01</v>
      </c>
      <c r="D13" s="69">
        <v>0.01</v>
      </c>
      <c r="E13" s="74"/>
      <c r="F13" s="75" t="s">
        <v>201</v>
      </c>
    </row>
    <row r="14" spans="1:8" s="75" customFormat="1" ht="20.100000000000001" customHeight="1" thickBot="1" x14ac:dyDescent="0.3">
      <c r="A14" s="70" t="s">
        <v>202</v>
      </c>
      <c r="B14" s="71" t="s">
        <v>203</v>
      </c>
      <c r="C14" s="72">
        <v>6.0000000000000001E-3</v>
      </c>
      <c r="D14" s="72">
        <v>6.0000000000000001E-3</v>
      </c>
      <c r="E14" s="74"/>
      <c r="F14" s="75" t="s">
        <v>204</v>
      </c>
    </row>
    <row r="15" spans="1:8" s="75" customFormat="1" ht="20.100000000000001" customHeight="1" thickBot="1" x14ac:dyDescent="0.3">
      <c r="A15" s="67" t="s">
        <v>205</v>
      </c>
      <c r="B15" s="68" t="s">
        <v>206</v>
      </c>
      <c r="C15" s="69">
        <v>2E-3</v>
      </c>
      <c r="D15" s="69">
        <v>2E-3</v>
      </c>
      <c r="E15" s="74"/>
      <c r="F15" s="75" t="s">
        <v>207</v>
      </c>
    </row>
    <row r="16" spans="1:8" s="75" customFormat="1" ht="20.100000000000001" customHeight="1" thickBot="1" x14ac:dyDescent="0.3">
      <c r="A16" s="70" t="s">
        <v>208</v>
      </c>
      <c r="B16" s="71" t="s">
        <v>209</v>
      </c>
      <c r="C16" s="72">
        <v>0.08</v>
      </c>
      <c r="D16" s="72">
        <v>0.08</v>
      </c>
      <c r="E16" s="74"/>
      <c r="F16" s="75" t="s">
        <v>210</v>
      </c>
    </row>
    <row r="17" spans="1:8" s="75" customFormat="1" ht="20.100000000000001" customHeight="1" thickBot="1" x14ac:dyDescent="0.3">
      <c r="A17" s="906" t="s">
        <v>211</v>
      </c>
      <c r="B17" s="906"/>
      <c r="C17" s="73">
        <f>SUM(C9:C16)</f>
        <v>0.36800000000000005</v>
      </c>
      <c r="D17" s="73">
        <f>SUM(D9:D16)</f>
        <v>0.36800000000000005</v>
      </c>
      <c r="E17" s="76"/>
      <c r="F17" s="2"/>
      <c r="G17" s="2"/>
      <c r="H17" s="74"/>
    </row>
    <row r="18" spans="1:8" s="75" customFormat="1" ht="20.100000000000001" customHeight="1" thickBot="1" x14ac:dyDescent="0.3">
      <c r="A18" s="908"/>
      <c r="B18" s="908"/>
      <c r="C18" s="908"/>
      <c r="D18" s="908"/>
      <c r="E18" s="74"/>
    </row>
    <row r="19" spans="1:8" s="75" customFormat="1" ht="30" customHeight="1" thickBot="1" x14ac:dyDescent="0.3">
      <c r="A19" s="907" t="s">
        <v>212</v>
      </c>
      <c r="B19" s="907"/>
      <c r="C19" s="66"/>
      <c r="D19" s="66"/>
      <c r="E19" s="74"/>
    </row>
    <row r="20" spans="1:8" s="75" customFormat="1" ht="33" customHeight="1" thickBot="1" x14ac:dyDescent="0.3">
      <c r="A20" s="67" t="s">
        <v>213</v>
      </c>
      <c r="B20" s="68" t="s">
        <v>214</v>
      </c>
      <c r="C20" s="69"/>
      <c r="D20" s="69">
        <f>C6</f>
        <v>0.20429999999999998</v>
      </c>
      <c r="E20" s="74"/>
      <c r="H20" s="75">
        <f>8.33/12</f>
        <v>0.69416666666666671</v>
      </c>
    </row>
    <row r="21" spans="1:8" s="75" customFormat="1" ht="33" customHeight="1" thickBot="1" x14ac:dyDescent="0.3">
      <c r="A21" s="70"/>
      <c r="B21" s="71" t="s">
        <v>215</v>
      </c>
      <c r="C21" s="72"/>
      <c r="D21" s="72">
        <f>ROUND(D22*D20,4)</f>
        <v>7.5200000000000003E-2</v>
      </c>
      <c r="E21" s="74"/>
      <c r="H21" s="75">
        <f>8.33+0.694167</f>
        <v>9.0241670000000003</v>
      </c>
    </row>
    <row r="22" spans="1:8" s="75" customFormat="1" ht="33" customHeight="1" thickBot="1" x14ac:dyDescent="0.3">
      <c r="A22" s="67" t="s">
        <v>216</v>
      </c>
      <c r="B22" s="68" t="s">
        <v>217</v>
      </c>
      <c r="C22" s="69"/>
      <c r="D22" s="69">
        <f>D17</f>
        <v>0.36800000000000005</v>
      </c>
      <c r="E22" s="74"/>
    </row>
    <row r="23" spans="1:8" s="75" customFormat="1" ht="30" customHeight="1" thickBot="1" x14ac:dyDescent="0.3">
      <c r="A23" s="898" t="s">
        <v>218</v>
      </c>
      <c r="B23" s="898"/>
      <c r="C23" s="898"/>
      <c r="D23" s="78">
        <f>SUM(D20:D22)</f>
        <v>0.64749999999999996</v>
      </c>
      <c r="E23" s="74"/>
    </row>
    <row r="24" spans="1:8" s="75" customFormat="1" ht="20.100000000000001" customHeight="1" thickBot="1" x14ac:dyDescent="0.3">
      <c r="A24" s="897"/>
      <c r="B24" s="897"/>
      <c r="C24" s="897"/>
      <c r="D24" s="897"/>
      <c r="E24" s="74"/>
    </row>
    <row r="25" spans="1:8" s="75" customFormat="1" ht="30" customHeight="1" thickBot="1" x14ac:dyDescent="0.3">
      <c r="A25" s="906" t="s">
        <v>219</v>
      </c>
      <c r="B25" s="906"/>
      <c r="C25" s="906"/>
      <c r="D25" s="906"/>
      <c r="E25" s="74"/>
    </row>
    <row r="26" spans="1:8" s="75" customFormat="1" ht="39" customHeight="1" thickBot="1" x14ac:dyDescent="0.3">
      <c r="A26" s="899" t="s">
        <v>220</v>
      </c>
      <c r="B26" s="900"/>
      <c r="C26" s="900"/>
      <c r="D26" s="900"/>
      <c r="E26" s="74"/>
    </row>
    <row r="27" spans="1:8" s="75" customFormat="1" ht="30" customHeight="1" thickBot="1" x14ac:dyDescent="0.3">
      <c r="A27" s="903" t="s">
        <v>221</v>
      </c>
      <c r="B27" s="903"/>
      <c r="C27" s="79" t="s">
        <v>222</v>
      </c>
      <c r="D27" s="79" t="s">
        <v>223</v>
      </c>
      <c r="E27" s="74"/>
    </row>
    <row r="28" spans="1:8" s="84" customFormat="1" ht="60" customHeight="1" thickBot="1" x14ac:dyDescent="0.3">
      <c r="A28" s="80" t="s">
        <v>182</v>
      </c>
      <c r="B28" s="81" t="s">
        <v>224</v>
      </c>
      <c r="C28" s="82">
        <f>ROUND(1/'ENTRADA DE DADOS GO'!$L$9*0.05,4)</f>
        <v>2.5000000000000001E-3</v>
      </c>
      <c r="D28" s="82">
        <f>ROUND(1/'ENTRADA DE DADOS GO'!$L$9*0.0555,4)</f>
        <v>2.8E-3</v>
      </c>
      <c r="E28" s="83"/>
      <c r="F28" s="88" t="s">
        <v>225</v>
      </c>
    </row>
    <row r="29" spans="1:8" s="75" customFormat="1" ht="50.1" customHeight="1" thickBot="1" x14ac:dyDescent="0.3">
      <c r="A29" s="85" t="s">
        <v>185</v>
      </c>
      <c r="B29" s="86" t="s">
        <v>226</v>
      </c>
      <c r="C29" s="87">
        <f>ROUND(C28*8%,4)</f>
        <v>2.0000000000000001E-4</v>
      </c>
      <c r="D29" s="87">
        <f>ROUND(D28*8%,4)</f>
        <v>2.0000000000000001E-4</v>
      </c>
      <c r="E29" s="74"/>
      <c r="F29" s="89"/>
    </row>
    <row r="30" spans="1:8" s="84" customFormat="1" ht="60" customHeight="1" thickBot="1" x14ac:dyDescent="0.3">
      <c r="A30" s="80" t="s">
        <v>193</v>
      </c>
      <c r="B30" s="81" t="s">
        <v>227</v>
      </c>
      <c r="C30" s="82">
        <f>ROUND(0.08*0.4*0.05*((1)+(1/11)+(4/33)),4)</f>
        <v>1.9E-3</v>
      </c>
      <c r="D30" s="82">
        <f>ROUND((0.08*0.4*0.0555*(1+0.0833+0.09075+0.03025)),4)</f>
        <v>2.0999999999999999E-3</v>
      </c>
      <c r="E30" s="83"/>
      <c r="F30" s="88" t="s">
        <v>228</v>
      </c>
    </row>
    <row r="31" spans="1:8" s="75" customFormat="1" ht="50.1" customHeight="1" thickBot="1" x14ac:dyDescent="0.3">
      <c r="A31" s="85" t="s">
        <v>196</v>
      </c>
      <c r="B31" s="86" t="s">
        <v>229</v>
      </c>
      <c r="C31" s="87">
        <f>((1/30)*7)/'ENTRADA DE DADOS GO'!$L$9</f>
        <v>1.1666666666666667E-2</v>
      </c>
      <c r="D31" s="87">
        <f>C31</f>
        <v>1.1666666666666667E-2</v>
      </c>
      <c r="E31" s="74"/>
      <c r="F31" s="89" t="s">
        <v>230</v>
      </c>
    </row>
    <row r="32" spans="1:8" s="84" customFormat="1" ht="60" customHeight="1" thickBot="1" x14ac:dyDescent="0.3">
      <c r="A32" s="80" t="s">
        <v>199</v>
      </c>
      <c r="B32" s="81" t="s">
        <v>231</v>
      </c>
      <c r="C32" s="82">
        <f>ROUND(C31*C17,4)</f>
        <v>4.3E-3</v>
      </c>
      <c r="D32" s="82">
        <f>ROUND(D31*D17,4)</f>
        <v>4.3E-3</v>
      </c>
      <c r="E32" s="83"/>
      <c r="F32" s="88"/>
    </row>
    <row r="33" spans="1:6" s="75" customFormat="1" ht="50.1" customHeight="1" thickBot="1" x14ac:dyDescent="0.3">
      <c r="A33" s="85" t="s">
        <v>202</v>
      </c>
      <c r="B33" s="86" t="s">
        <v>232</v>
      </c>
      <c r="C33" s="87">
        <f>ROUND(0.08*C31*0.4,4)</f>
        <v>4.0000000000000002E-4</v>
      </c>
      <c r="D33" s="87">
        <f>ROUND(0.08*D31*0.4,4)</f>
        <v>4.0000000000000002E-4</v>
      </c>
      <c r="E33" s="74"/>
      <c r="F33" s="89" t="s">
        <v>228</v>
      </c>
    </row>
    <row r="34" spans="1:6" s="84" customFormat="1" ht="60" customHeight="1" thickBot="1" x14ac:dyDescent="0.3">
      <c r="A34" s="80" t="s">
        <v>233</v>
      </c>
      <c r="B34" s="81" t="s">
        <v>234</v>
      </c>
      <c r="C34" s="82">
        <f>ROUND(0.08*0.4*0.95*((1) + (1/11) + (4/33)),4)</f>
        <v>3.6799999999999999E-2</v>
      </c>
      <c r="D34" s="82">
        <f>ROUND(0.08*0.4*0.9445*(1+0.0833+0.09075+0.03025),4)</f>
        <v>3.6400000000000002E-2</v>
      </c>
      <c r="E34" s="83"/>
      <c r="F34" s="88" t="s">
        <v>228</v>
      </c>
    </row>
    <row r="35" spans="1:6" s="75" customFormat="1" ht="30" customHeight="1" thickBot="1" x14ac:dyDescent="0.3">
      <c r="A35" s="911" t="s">
        <v>235</v>
      </c>
      <c r="B35" s="911"/>
      <c r="C35" s="90">
        <f>SUM(C28:C34)</f>
        <v>5.7766666666666661E-2</v>
      </c>
      <c r="D35" s="90">
        <f>SUM(D28:D34)</f>
        <v>5.7866666666666663E-2</v>
      </c>
      <c r="E35" s="74"/>
    </row>
    <row r="36" spans="1:6" s="75" customFormat="1" ht="20.100000000000001" customHeight="1" thickBot="1" x14ac:dyDescent="0.3">
      <c r="A36" s="91"/>
      <c r="B36" s="92"/>
      <c r="C36" s="92"/>
      <c r="D36" s="92"/>
      <c r="E36" s="74"/>
    </row>
    <row r="37" spans="1:6" s="75" customFormat="1" ht="30" customHeight="1" thickBot="1" x14ac:dyDescent="0.3">
      <c r="A37" s="898" t="s">
        <v>236</v>
      </c>
      <c r="B37" s="898"/>
      <c r="C37" s="898"/>
      <c r="D37" s="898"/>
      <c r="E37" s="74"/>
    </row>
    <row r="38" spans="1:6" s="75" customFormat="1" ht="33" customHeight="1" thickBot="1" x14ac:dyDescent="0.3">
      <c r="A38" s="901" t="s">
        <v>237</v>
      </c>
      <c r="B38" s="902"/>
      <c r="C38" s="902"/>
      <c r="D38" s="902"/>
      <c r="E38" s="74"/>
    </row>
    <row r="39" spans="1:6" s="75" customFormat="1" ht="30" customHeight="1" thickBot="1" x14ac:dyDescent="0.3">
      <c r="A39" s="903" t="s">
        <v>238</v>
      </c>
      <c r="B39" s="903"/>
      <c r="C39" s="79" t="s">
        <v>222</v>
      </c>
      <c r="D39" s="79" t="s">
        <v>223</v>
      </c>
      <c r="E39" s="74"/>
    </row>
    <row r="40" spans="1:6" s="75" customFormat="1" ht="30" customHeight="1" thickBot="1" x14ac:dyDescent="0.3">
      <c r="A40" s="93" t="s">
        <v>182</v>
      </c>
      <c r="B40" s="94" t="s">
        <v>239</v>
      </c>
      <c r="C40" s="82">
        <v>0</v>
      </c>
      <c r="D40" s="82">
        <v>0</v>
      </c>
      <c r="E40" s="74"/>
    </row>
    <row r="41" spans="1:6" s="75" customFormat="1" ht="46.5" customHeight="1" thickBot="1" x14ac:dyDescent="0.3">
      <c r="A41" s="85" t="s">
        <v>185</v>
      </c>
      <c r="B41" s="95" t="s">
        <v>240</v>
      </c>
      <c r="C41" s="87">
        <f>ROUND(2.96/30*1/12,4)</f>
        <v>8.2000000000000007E-3</v>
      </c>
      <c r="D41" s="87">
        <f>ROUND(5.96/365,4)</f>
        <v>1.6299999999999999E-2</v>
      </c>
      <c r="E41" s="74"/>
      <c r="F41" s="75" t="s">
        <v>241</v>
      </c>
    </row>
    <row r="42" spans="1:6" s="75" customFormat="1" ht="30" customHeight="1" thickBot="1" x14ac:dyDescent="0.3">
      <c r="A42" s="93" t="s">
        <v>193</v>
      </c>
      <c r="B42" s="94" t="s">
        <v>242</v>
      </c>
      <c r="C42" s="82">
        <f>ROUND(5/30/12*0.015,4)</f>
        <v>2.0000000000000001E-4</v>
      </c>
      <c r="D42" s="82">
        <f>ROUND(5/30/12*0.015,4)</f>
        <v>2.0000000000000001E-4</v>
      </c>
      <c r="E42" s="74"/>
      <c r="F42" s="75" t="s">
        <v>243</v>
      </c>
    </row>
    <row r="43" spans="1:6" s="75" customFormat="1" ht="46.5" customHeight="1" thickBot="1" x14ac:dyDescent="0.3">
      <c r="A43" s="85" t="s">
        <v>196</v>
      </c>
      <c r="B43" s="95" t="s">
        <v>244</v>
      </c>
      <c r="C43" s="87">
        <f>ROUND(15/30/12*0.0078,4)</f>
        <v>2.9999999999999997E-4</v>
      </c>
      <c r="D43" s="87">
        <f>ROUND(15/30/12*0.08,4)</f>
        <v>3.3E-3</v>
      </c>
      <c r="E43" s="74"/>
      <c r="F43" s="75" t="s">
        <v>245</v>
      </c>
    </row>
    <row r="44" spans="1:6" s="75" customFormat="1" ht="30" customHeight="1" thickBot="1" x14ac:dyDescent="0.3">
      <c r="A44" s="93" t="s">
        <v>199</v>
      </c>
      <c r="B44" s="94" t="s">
        <v>246</v>
      </c>
      <c r="C44" s="82">
        <f>ROUND(0.0144*0.1*0.4509*6/12,4)</f>
        <v>2.9999999999999997E-4</v>
      </c>
      <c r="D44" s="82">
        <f>ROUND(0.02*(4/12)/12,4)</f>
        <v>5.9999999999999995E-4</v>
      </c>
      <c r="E44" s="74"/>
    </row>
    <row r="45" spans="1:6" s="75" customFormat="1" ht="30" customHeight="1" thickBot="1" x14ac:dyDescent="0.3">
      <c r="A45" s="96"/>
      <c r="B45" s="97" t="s">
        <v>247</v>
      </c>
      <c r="C45" s="98">
        <f>SUM(C40:C44)</f>
        <v>9.0000000000000011E-3</v>
      </c>
      <c r="D45" s="98">
        <f>SUM(D40:D44)</f>
        <v>2.0399999999999998E-2</v>
      </c>
      <c r="E45" s="74"/>
    </row>
    <row r="46" spans="1:6" s="75" customFormat="1" ht="30" customHeight="1" thickBot="1" x14ac:dyDescent="0.3">
      <c r="A46" s="85" t="s">
        <v>248</v>
      </c>
      <c r="B46" s="95" t="s">
        <v>249</v>
      </c>
      <c r="C46" s="87">
        <f>ROUND(C17*C45,4)</f>
        <v>3.3E-3</v>
      </c>
      <c r="D46" s="87">
        <f>ROUND(D17*D45,4)</f>
        <v>7.4999999999999997E-3</v>
      </c>
      <c r="E46" s="74"/>
    </row>
    <row r="47" spans="1:6" s="75" customFormat="1" ht="57" customHeight="1" thickBot="1" x14ac:dyDescent="0.3">
      <c r="A47" s="904" t="s">
        <v>250</v>
      </c>
      <c r="B47" s="905"/>
      <c r="C47" s="90">
        <f>SUM(C45:C46)</f>
        <v>1.2300000000000002E-2</v>
      </c>
      <c r="D47" s="90">
        <f>SUM(D45:D46)</f>
        <v>2.7899999999999998E-2</v>
      </c>
      <c r="E47" s="74"/>
    </row>
    <row r="48" spans="1:6" s="75" customFormat="1" ht="57" customHeight="1" thickBot="1" x14ac:dyDescent="0.3">
      <c r="A48" s="901" t="s">
        <v>251</v>
      </c>
      <c r="B48" s="902"/>
      <c r="C48" s="902"/>
      <c r="D48" s="902"/>
      <c r="E48" s="74"/>
    </row>
    <row r="49" spans="1:5" s="100" customFormat="1" ht="30" customHeight="1" thickBot="1" x14ac:dyDescent="0.3">
      <c r="A49" s="909" t="s">
        <v>252</v>
      </c>
      <c r="B49" s="909"/>
      <c r="C49" s="79" t="s">
        <v>222</v>
      </c>
      <c r="D49" s="79" t="s">
        <v>223</v>
      </c>
      <c r="E49" s="99"/>
    </row>
    <row r="50" spans="1:5" s="75" customFormat="1" ht="20.100000000000001" customHeight="1" thickBot="1" x14ac:dyDescent="0.3">
      <c r="A50" s="898" t="s">
        <v>252</v>
      </c>
      <c r="B50" s="898"/>
      <c r="C50" s="898"/>
      <c r="D50" s="898"/>
      <c r="E50" s="74"/>
    </row>
    <row r="51" spans="1:5" s="75" customFormat="1" ht="20.100000000000001" customHeight="1" thickBot="1" x14ac:dyDescent="0.3">
      <c r="A51" s="101"/>
      <c r="B51" s="101" t="s">
        <v>253</v>
      </c>
      <c r="C51" s="102">
        <f>D23</f>
        <v>0.64749999999999996</v>
      </c>
      <c r="D51" s="102">
        <f>D23</f>
        <v>0.64749999999999996</v>
      </c>
      <c r="E51" s="74"/>
    </row>
    <row r="52" spans="1:5" s="75" customFormat="1" ht="20.100000000000001" customHeight="1" thickBot="1" x14ac:dyDescent="0.3">
      <c r="A52" s="103"/>
      <c r="B52" s="103" t="s">
        <v>254</v>
      </c>
      <c r="C52" s="104">
        <f>C35</f>
        <v>5.7766666666666661E-2</v>
      </c>
      <c r="D52" s="104">
        <f>D35</f>
        <v>5.7866666666666663E-2</v>
      </c>
      <c r="E52" s="74"/>
    </row>
    <row r="53" spans="1:5" s="75" customFormat="1" ht="20.100000000000001" customHeight="1" thickBot="1" x14ac:dyDescent="0.3">
      <c r="A53" s="101"/>
      <c r="B53" s="101" t="s">
        <v>255</v>
      </c>
      <c r="C53" s="105">
        <f>C47</f>
        <v>1.2300000000000002E-2</v>
      </c>
      <c r="D53" s="105">
        <f>D47</f>
        <v>2.7899999999999998E-2</v>
      </c>
      <c r="E53" s="74"/>
    </row>
    <row r="54" spans="1:5" s="75" customFormat="1" ht="20.100000000000001" customHeight="1" thickBot="1" x14ac:dyDescent="0.3">
      <c r="A54" s="911" t="s">
        <v>256</v>
      </c>
      <c r="B54" s="911" t="s">
        <v>256</v>
      </c>
      <c r="C54" s="106">
        <f>SUM(C51:C53)</f>
        <v>0.71756666666666657</v>
      </c>
      <c r="D54" s="90">
        <f>SUM(D51:D53)</f>
        <v>0.73326666666666662</v>
      </c>
      <c r="E54" s="74"/>
    </row>
    <row r="55" spans="1:5" s="75" customFormat="1" ht="34.5" customHeight="1" x14ac:dyDescent="0.25">
      <c r="A55" s="910" t="s">
        <v>257</v>
      </c>
      <c r="B55" s="910" t="s">
        <v>257</v>
      </c>
      <c r="C55" s="107">
        <f>ROUND((C54+D54)/2,4)</f>
        <v>0.72540000000000004</v>
      </c>
      <c r="D55" s="108"/>
    </row>
    <row r="56" spans="1:5" ht="15" customHeight="1" x14ac:dyDescent="0.25"/>
    <row r="57" spans="1:5" x14ac:dyDescent="0.25">
      <c r="B57" s="4"/>
    </row>
    <row r="64" spans="1:5" x14ac:dyDescent="0.25">
      <c r="C64" s="51" t="s">
        <v>258</v>
      </c>
      <c r="D64" s="51" t="s">
        <v>259</v>
      </c>
    </row>
  </sheetData>
  <sheetProtection selectLockedCells="1"/>
  <mergeCells count="24">
    <mergeCell ref="A7:D7"/>
    <mergeCell ref="A18:D18"/>
    <mergeCell ref="A19:B19"/>
    <mergeCell ref="A49:B49"/>
    <mergeCell ref="A55:B55"/>
    <mergeCell ref="A54:B54"/>
    <mergeCell ref="A17:B17"/>
    <mergeCell ref="A35:B35"/>
    <mergeCell ref="A1:D1"/>
    <mergeCell ref="A24:D24"/>
    <mergeCell ref="A50:D50"/>
    <mergeCell ref="A26:D26"/>
    <mergeCell ref="A38:D38"/>
    <mergeCell ref="A48:D48"/>
    <mergeCell ref="A39:B39"/>
    <mergeCell ref="A47:B47"/>
    <mergeCell ref="A37:D37"/>
    <mergeCell ref="A2:D2"/>
    <mergeCell ref="A6:B6"/>
    <mergeCell ref="A8:B8"/>
    <mergeCell ref="A3:B3"/>
    <mergeCell ref="A23:C23"/>
    <mergeCell ref="A25:D25"/>
    <mergeCell ref="A27:B27"/>
  </mergeCells>
  <pageMargins left="0.51181102362204722" right="0.51181102362204722" top="0.78740157480314965" bottom="0.78740157480314965" header="0.31496062992125984" footer="0.31496062992125984"/>
  <pageSetup paperSize="9" scale="57" fitToHeight="100" orientation="portrait" r:id="rId1"/>
  <headerFooter>
    <oddHeader>&amp;L&amp;A</oddHeader>
    <oddFooter>&amp;RPágina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EF99C-B7AD-47CD-B82C-D9FBE9A4095F}">
  <sheetPr codeName="Planilha5">
    <tabColor theme="9"/>
    <pageSetUpPr fitToPage="1"/>
  </sheetPr>
  <dimension ref="A1:H58"/>
  <sheetViews>
    <sheetView showGridLines="0" zoomScaleNormal="100" workbookViewId="0">
      <selection activeCell="C6" sqref="C6"/>
    </sheetView>
  </sheetViews>
  <sheetFormatPr defaultRowHeight="15" x14ac:dyDescent="0.25"/>
  <cols>
    <col min="1" max="1" width="3.7109375" style="3" customWidth="1"/>
    <col min="2" max="2" width="85.42578125" style="2" customWidth="1"/>
    <col min="3" max="4" width="21.7109375" style="3" customWidth="1"/>
    <col min="5" max="180" width="9.140625" style="2"/>
    <col min="181" max="181" width="1.85546875" style="2" customWidth="1"/>
    <col min="182" max="182" width="7.28515625" style="2" customWidth="1"/>
    <col min="183" max="183" width="9.85546875" style="2" customWidth="1"/>
    <col min="184" max="184" width="12.7109375" style="2" customWidth="1"/>
    <col min="185" max="185" width="11.140625" style="2" customWidth="1"/>
    <col min="186" max="186" width="10.85546875" style="2" customWidth="1"/>
    <col min="187" max="187" width="11.5703125" style="2" customWidth="1"/>
    <col min="188" max="188" width="13.42578125" style="2" customWidth="1"/>
    <col min="189" max="189" width="11.140625" style="2" customWidth="1"/>
    <col min="190" max="190" width="11.28515625" style="2" bestFit="1" customWidth="1"/>
    <col min="191" max="191" width="11.5703125" style="2" customWidth="1"/>
    <col min="192" max="192" width="8.85546875" style="2" customWidth="1"/>
    <col min="193" max="193" width="9.85546875" style="2" bestFit="1" customWidth="1"/>
    <col min="194" max="194" width="9.140625" style="2"/>
    <col min="195" max="195" width="9.5703125" style="2" bestFit="1" customWidth="1"/>
    <col min="196" max="436" width="9.140625" style="2"/>
    <col min="437" max="437" width="1.85546875" style="2" customWidth="1"/>
    <col min="438" max="438" width="7.28515625" style="2" customWidth="1"/>
    <col min="439" max="439" width="9.85546875" style="2" customWidth="1"/>
    <col min="440" max="440" width="12.7109375" style="2" customWidth="1"/>
    <col min="441" max="441" width="11.140625" style="2" customWidth="1"/>
    <col min="442" max="442" width="10.85546875" style="2" customWidth="1"/>
    <col min="443" max="443" width="11.5703125" style="2" customWidth="1"/>
    <col min="444" max="444" width="13.42578125" style="2" customWidth="1"/>
    <col min="445" max="445" width="11.140625" style="2" customWidth="1"/>
    <col min="446" max="446" width="11.28515625" style="2" bestFit="1" customWidth="1"/>
    <col min="447" max="447" width="11.5703125" style="2" customWidth="1"/>
    <col min="448" max="448" width="8.85546875" style="2" customWidth="1"/>
    <col min="449" max="449" width="9.85546875" style="2" bestFit="1" customWidth="1"/>
    <col min="450" max="450" width="9.140625" style="2"/>
    <col min="451" max="451" width="9.5703125" style="2" bestFit="1" customWidth="1"/>
    <col min="452" max="692" width="9.140625" style="2"/>
    <col min="693" max="693" width="1.85546875" style="2" customWidth="1"/>
    <col min="694" max="694" width="7.28515625" style="2" customWidth="1"/>
    <col min="695" max="695" width="9.85546875" style="2" customWidth="1"/>
    <col min="696" max="696" width="12.7109375" style="2" customWidth="1"/>
    <col min="697" max="697" width="11.140625" style="2" customWidth="1"/>
    <col min="698" max="698" width="10.85546875" style="2" customWidth="1"/>
    <col min="699" max="699" width="11.5703125" style="2" customWidth="1"/>
    <col min="700" max="700" width="13.42578125" style="2" customWidth="1"/>
    <col min="701" max="701" width="11.140625" style="2" customWidth="1"/>
    <col min="702" max="702" width="11.28515625" style="2" bestFit="1" customWidth="1"/>
    <col min="703" max="703" width="11.5703125" style="2" customWidth="1"/>
    <col min="704" max="704" width="8.85546875" style="2" customWidth="1"/>
    <col min="705" max="705" width="9.85546875" style="2" bestFit="1" customWidth="1"/>
    <col min="706" max="706" width="9.140625" style="2"/>
    <col min="707" max="707" width="9.5703125" style="2" bestFit="1" customWidth="1"/>
    <col min="708" max="948" width="9.140625" style="2"/>
    <col min="949" max="949" width="1.85546875" style="2" customWidth="1"/>
    <col min="950" max="950" width="7.28515625" style="2" customWidth="1"/>
    <col min="951" max="951" width="9.85546875" style="2" customWidth="1"/>
    <col min="952" max="952" width="12.7109375" style="2" customWidth="1"/>
    <col min="953" max="953" width="11.140625" style="2" customWidth="1"/>
    <col min="954" max="954" width="10.85546875" style="2" customWidth="1"/>
    <col min="955" max="955" width="11.5703125" style="2" customWidth="1"/>
    <col min="956" max="956" width="13.42578125" style="2" customWidth="1"/>
    <col min="957" max="957" width="11.140625" style="2" customWidth="1"/>
    <col min="958" max="958" width="11.28515625" style="2" bestFit="1" customWidth="1"/>
    <col min="959" max="959" width="11.5703125" style="2" customWidth="1"/>
    <col min="960" max="960" width="8.85546875" style="2" customWidth="1"/>
    <col min="961" max="961" width="9.85546875" style="2" bestFit="1" customWidth="1"/>
    <col min="962" max="962" width="9.140625" style="2"/>
    <col min="963" max="963" width="9.5703125" style="2" bestFit="1" customWidth="1"/>
    <col min="964" max="1204" width="9.140625" style="2"/>
    <col min="1205" max="1205" width="1.85546875" style="2" customWidth="1"/>
    <col min="1206" max="1206" width="7.28515625" style="2" customWidth="1"/>
    <col min="1207" max="1207" width="9.85546875" style="2" customWidth="1"/>
    <col min="1208" max="1208" width="12.7109375" style="2" customWidth="1"/>
    <col min="1209" max="1209" width="11.140625" style="2" customWidth="1"/>
    <col min="1210" max="1210" width="10.85546875" style="2" customWidth="1"/>
    <col min="1211" max="1211" width="11.5703125" style="2" customWidth="1"/>
    <col min="1212" max="1212" width="13.42578125" style="2" customWidth="1"/>
    <col min="1213" max="1213" width="11.140625" style="2" customWidth="1"/>
    <col min="1214" max="1214" width="11.28515625" style="2" bestFit="1" customWidth="1"/>
    <col min="1215" max="1215" width="11.5703125" style="2" customWidth="1"/>
    <col min="1216" max="1216" width="8.85546875" style="2" customWidth="1"/>
    <col min="1217" max="1217" width="9.85546875" style="2" bestFit="1" customWidth="1"/>
    <col min="1218" max="1218" width="9.140625" style="2"/>
    <col min="1219" max="1219" width="9.5703125" style="2" bestFit="1" customWidth="1"/>
    <col min="1220" max="1460" width="9.140625" style="2"/>
    <col min="1461" max="1461" width="1.85546875" style="2" customWidth="1"/>
    <col min="1462" max="1462" width="7.28515625" style="2" customWidth="1"/>
    <col min="1463" max="1463" width="9.85546875" style="2" customWidth="1"/>
    <col min="1464" max="1464" width="12.7109375" style="2" customWidth="1"/>
    <col min="1465" max="1465" width="11.140625" style="2" customWidth="1"/>
    <col min="1466" max="1466" width="10.85546875" style="2" customWidth="1"/>
    <col min="1467" max="1467" width="11.5703125" style="2" customWidth="1"/>
    <col min="1468" max="1468" width="13.42578125" style="2" customWidth="1"/>
    <col min="1469" max="1469" width="11.140625" style="2" customWidth="1"/>
    <col min="1470" max="1470" width="11.28515625" style="2" bestFit="1" customWidth="1"/>
    <col min="1471" max="1471" width="11.5703125" style="2" customWidth="1"/>
    <col min="1472" max="1472" width="8.85546875" style="2" customWidth="1"/>
    <col min="1473" max="1473" width="9.85546875" style="2" bestFit="1" customWidth="1"/>
    <col min="1474" max="1474" width="9.140625" style="2"/>
    <col min="1475" max="1475" width="9.5703125" style="2" bestFit="1" customWidth="1"/>
    <col min="1476" max="1716" width="9.140625" style="2"/>
    <col min="1717" max="1717" width="1.85546875" style="2" customWidth="1"/>
    <col min="1718" max="1718" width="7.28515625" style="2" customWidth="1"/>
    <col min="1719" max="1719" width="9.85546875" style="2" customWidth="1"/>
    <col min="1720" max="1720" width="12.7109375" style="2" customWidth="1"/>
    <col min="1721" max="1721" width="11.140625" style="2" customWidth="1"/>
    <col min="1722" max="1722" width="10.85546875" style="2" customWidth="1"/>
    <col min="1723" max="1723" width="11.5703125" style="2" customWidth="1"/>
    <col min="1724" max="1724" width="13.42578125" style="2" customWidth="1"/>
    <col min="1725" max="1725" width="11.140625" style="2" customWidth="1"/>
    <col min="1726" max="1726" width="11.28515625" style="2" bestFit="1" customWidth="1"/>
    <col min="1727" max="1727" width="11.5703125" style="2" customWidth="1"/>
    <col min="1728" max="1728" width="8.85546875" style="2" customWidth="1"/>
    <col min="1729" max="1729" width="9.85546875" style="2" bestFit="1" customWidth="1"/>
    <col min="1730" max="1730" width="9.140625" style="2"/>
    <col min="1731" max="1731" width="9.5703125" style="2" bestFit="1" customWidth="1"/>
    <col min="1732" max="1972" width="9.140625" style="2"/>
    <col min="1973" max="1973" width="1.85546875" style="2" customWidth="1"/>
    <col min="1974" max="1974" width="7.28515625" style="2" customWidth="1"/>
    <col min="1975" max="1975" width="9.85546875" style="2" customWidth="1"/>
    <col min="1976" max="1976" width="12.7109375" style="2" customWidth="1"/>
    <col min="1977" max="1977" width="11.140625" style="2" customWidth="1"/>
    <col min="1978" max="1978" width="10.85546875" style="2" customWidth="1"/>
    <col min="1979" max="1979" width="11.5703125" style="2" customWidth="1"/>
    <col min="1980" max="1980" width="13.42578125" style="2" customWidth="1"/>
    <col min="1981" max="1981" width="11.140625" style="2" customWidth="1"/>
    <col min="1982" max="1982" width="11.28515625" style="2" bestFit="1" customWidth="1"/>
    <col min="1983" max="1983" width="11.5703125" style="2" customWidth="1"/>
    <col min="1984" max="1984" width="8.85546875" style="2" customWidth="1"/>
    <col min="1985" max="1985" width="9.85546875" style="2" bestFit="1" customWidth="1"/>
    <col min="1986" max="1986" width="9.140625" style="2"/>
    <col min="1987" max="1987" width="9.5703125" style="2" bestFit="1" customWidth="1"/>
    <col min="1988" max="2228" width="9.140625" style="2"/>
    <col min="2229" max="2229" width="1.85546875" style="2" customWidth="1"/>
    <col min="2230" max="2230" width="7.28515625" style="2" customWidth="1"/>
    <col min="2231" max="2231" width="9.85546875" style="2" customWidth="1"/>
    <col min="2232" max="2232" width="12.7109375" style="2" customWidth="1"/>
    <col min="2233" max="2233" width="11.140625" style="2" customWidth="1"/>
    <col min="2234" max="2234" width="10.85546875" style="2" customWidth="1"/>
    <col min="2235" max="2235" width="11.5703125" style="2" customWidth="1"/>
    <col min="2236" max="2236" width="13.42578125" style="2" customWidth="1"/>
    <col min="2237" max="2237" width="11.140625" style="2" customWidth="1"/>
    <col min="2238" max="2238" width="11.28515625" style="2" bestFit="1" customWidth="1"/>
    <col min="2239" max="2239" width="11.5703125" style="2" customWidth="1"/>
    <col min="2240" max="2240" width="8.85546875" style="2" customWidth="1"/>
    <col min="2241" max="2241" width="9.85546875" style="2" bestFit="1" customWidth="1"/>
    <col min="2242" max="2242" width="9.140625" style="2"/>
    <col min="2243" max="2243" width="9.5703125" style="2" bestFit="1" customWidth="1"/>
    <col min="2244" max="2484" width="9.140625" style="2"/>
    <col min="2485" max="2485" width="1.85546875" style="2" customWidth="1"/>
    <col min="2486" max="2486" width="7.28515625" style="2" customWidth="1"/>
    <col min="2487" max="2487" width="9.85546875" style="2" customWidth="1"/>
    <col min="2488" max="2488" width="12.7109375" style="2" customWidth="1"/>
    <col min="2489" max="2489" width="11.140625" style="2" customWidth="1"/>
    <col min="2490" max="2490" width="10.85546875" style="2" customWidth="1"/>
    <col min="2491" max="2491" width="11.5703125" style="2" customWidth="1"/>
    <col min="2492" max="2492" width="13.42578125" style="2" customWidth="1"/>
    <col min="2493" max="2493" width="11.140625" style="2" customWidth="1"/>
    <col min="2494" max="2494" width="11.28515625" style="2" bestFit="1" customWidth="1"/>
    <col min="2495" max="2495" width="11.5703125" style="2" customWidth="1"/>
    <col min="2496" max="2496" width="8.85546875" style="2" customWidth="1"/>
    <col min="2497" max="2497" width="9.85546875" style="2" bestFit="1" customWidth="1"/>
    <col min="2498" max="2498" width="9.140625" style="2"/>
    <col min="2499" max="2499" width="9.5703125" style="2" bestFit="1" customWidth="1"/>
    <col min="2500" max="2740" width="9.140625" style="2"/>
    <col min="2741" max="2741" width="1.85546875" style="2" customWidth="1"/>
    <col min="2742" max="2742" width="7.28515625" style="2" customWidth="1"/>
    <col min="2743" max="2743" width="9.85546875" style="2" customWidth="1"/>
    <col min="2744" max="2744" width="12.7109375" style="2" customWidth="1"/>
    <col min="2745" max="2745" width="11.140625" style="2" customWidth="1"/>
    <col min="2746" max="2746" width="10.85546875" style="2" customWidth="1"/>
    <col min="2747" max="2747" width="11.5703125" style="2" customWidth="1"/>
    <col min="2748" max="2748" width="13.42578125" style="2" customWidth="1"/>
    <col min="2749" max="2749" width="11.140625" style="2" customWidth="1"/>
    <col min="2750" max="2750" width="11.28515625" style="2" bestFit="1" customWidth="1"/>
    <col min="2751" max="2751" width="11.5703125" style="2" customWidth="1"/>
    <col min="2752" max="2752" width="8.85546875" style="2" customWidth="1"/>
    <col min="2753" max="2753" width="9.85546875" style="2" bestFit="1" customWidth="1"/>
    <col min="2754" max="2754" width="9.140625" style="2"/>
    <col min="2755" max="2755" width="9.5703125" style="2" bestFit="1" customWidth="1"/>
    <col min="2756" max="2996" width="9.140625" style="2"/>
    <col min="2997" max="2997" width="1.85546875" style="2" customWidth="1"/>
    <col min="2998" max="2998" width="7.28515625" style="2" customWidth="1"/>
    <col min="2999" max="2999" width="9.85546875" style="2" customWidth="1"/>
    <col min="3000" max="3000" width="12.7109375" style="2" customWidth="1"/>
    <col min="3001" max="3001" width="11.140625" style="2" customWidth="1"/>
    <col min="3002" max="3002" width="10.85546875" style="2" customWidth="1"/>
    <col min="3003" max="3003" width="11.5703125" style="2" customWidth="1"/>
    <col min="3004" max="3004" width="13.42578125" style="2" customWidth="1"/>
    <col min="3005" max="3005" width="11.140625" style="2" customWidth="1"/>
    <col min="3006" max="3006" width="11.28515625" style="2" bestFit="1" customWidth="1"/>
    <col min="3007" max="3007" width="11.5703125" style="2" customWidth="1"/>
    <col min="3008" max="3008" width="8.85546875" style="2" customWidth="1"/>
    <col min="3009" max="3009" width="9.85546875" style="2" bestFit="1" customWidth="1"/>
    <col min="3010" max="3010" width="9.140625" style="2"/>
    <col min="3011" max="3011" width="9.5703125" style="2" bestFit="1" customWidth="1"/>
    <col min="3012" max="3252" width="9.140625" style="2"/>
    <col min="3253" max="3253" width="1.85546875" style="2" customWidth="1"/>
    <col min="3254" max="3254" width="7.28515625" style="2" customWidth="1"/>
    <col min="3255" max="3255" width="9.85546875" style="2" customWidth="1"/>
    <col min="3256" max="3256" width="12.7109375" style="2" customWidth="1"/>
    <col min="3257" max="3257" width="11.140625" style="2" customWidth="1"/>
    <col min="3258" max="3258" width="10.85546875" style="2" customWidth="1"/>
    <col min="3259" max="3259" width="11.5703125" style="2" customWidth="1"/>
    <col min="3260" max="3260" width="13.42578125" style="2" customWidth="1"/>
    <col min="3261" max="3261" width="11.140625" style="2" customWidth="1"/>
    <col min="3262" max="3262" width="11.28515625" style="2" bestFit="1" customWidth="1"/>
    <col min="3263" max="3263" width="11.5703125" style="2" customWidth="1"/>
    <col min="3264" max="3264" width="8.85546875" style="2" customWidth="1"/>
    <col min="3265" max="3265" width="9.85546875" style="2" bestFit="1" customWidth="1"/>
    <col min="3266" max="3266" width="9.140625" style="2"/>
    <col min="3267" max="3267" width="9.5703125" style="2" bestFit="1" customWidth="1"/>
    <col min="3268" max="3508" width="9.140625" style="2"/>
    <col min="3509" max="3509" width="1.85546875" style="2" customWidth="1"/>
    <col min="3510" max="3510" width="7.28515625" style="2" customWidth="1"/>
    <col min="3511" max="3511" width="9.85546875" style="2" customWidth="1"/>
    <col min="3512" max="3512" width="12.7109375" style="2" customWidth="1"/>
    <col min="3513" max="3513" width="11.140625" style="2" customWidth="1"/>
    <col min="3514" max="3514" width="10.85546875" style="2" customWidth="1"/>
    <col min="3515" max="3515" width="11.5703125" style="2" customWidth="1"/>
    <col min="3516" max="3516" width="13.42578125" style="2" customWidth="1"/>
    <col min="3517" max="3517" width="11.140625" style="2" customWidth="1"/>
    <col min="3518" max="3518" width="11.28515625" style="2" bestFit="1" customWidth="1"/>
    <col min="3519" max="3519" width="11.5703125" style="2" customWidth="1"/>
    <col min="3520" max="3520" width="8.85546875" style="2" customWidth="1"/>
    <col min="3521" max="3521" width="9.85546875" style="2" bestFit="1" customWidth="1"/>
    <col min="3522" max="3522" width="9.140625" style="2"/>
    <col min="3523" max="3523" width="9.5703125" style="2" bestFit="1" customWidth="1"/>
    <col min="3524" max="3764" width="9.140625" style="2"/>
    <col min="3765" max="3765" width="1.85546875" style="2" customWidth="1"/>
    <col min="3766" max="3766" width="7.28515625" style="2" customWidth="1"/>
    <col min="3767" max="3767" width="9.85546875" style="2" customWidth="1"/>
    <col min="3768" max="3768" width="12.7109375" style="2" customWidth="1"/>
    <col min="3769" max="3769" width="11.140625" style="2" customWidth="1"/>
    <col min="3770" max="3770" width="10.85546875" style="2" customWidth="1"/>
    <col min="3771" max="3771" width="11.5703125" style="2" customWidth="1"/>
    <col min="3772" max="3772" width="13.42578125" style="2" customWidth="1"/>
    <col min="3773" max="3773" width="11.140625" style="2" customWidth="1"/>
    <col min="3774" max="3774" width="11.28515625" style="2" bestFit="1" customWidth="1"/>
    <col min="3775" max="3775" width="11.5703125" style="2" customWidth="1"/>
    <col min="3776" max="3776" width="8.85546875" style="2" customWidth="1"/>
    <col min="3777" max="3777" width="9.85546875" style="2" bestFit="1" customWidth="1"/>
    <col min="3778" max="3778" width="9.140625" style="2"/>
    <col min="3779" max="3779" width="9.5703125" style="2" bestFit="1" customWidth="1"/>
    <col min="3780" max="4020" width="9.140625" style="2"/>
    <col min="4021" max="4021" width="1.85546875" style="2" customWidth="1"/>
    <col min="4022" max="4022" width="7.28515625" style="2" customWidth="1"/>
    <col min="4023" max="4023" width="9.85546875" style="2" customWidth="1"/>
    <col min="4024" max="4024" width="12.7109375" style="2" customWidth="1"/>
    <col min="4025" max="4025" width="11.140625" style="2" customWidth="1"/>
    <col min="4026" max="4026" width="10.85546875" style="2" customWidth="1"/>
    <col min="4027" max="4027" width="11.5703125" style="2" customWidth="1"/>
    <col min="4028" max="4028" width="13.42578125" style="2" customWidth="1"/>
    <col min="4029" max="4029" width="11.140625" style="2" customWidth="1"/>
    <col min="4030" max="4030" width="11.28515625" style="2" bestFit="1" customWidth="1"/>
    <col min="4031" max="4031" width="11.5703125" style="2" customWidth="1"/>
    <col min="4032" max="4032" width="8.85546875" style="2" customWidth="1"/>
    <col min="4033" max="4033" width="9.85546875" style="2" bestFit="1" customWidth="1"/>
    <col min="4034" max="4034" width="9.140625" style="2"/>
    <col min="4035" max="4035" width="9.5703125" style="2" bestFit="1" customWidth="1"/>
    <col min="4036" max="4276" width="9.140625" style="2"/>
    <col min="4277" max="4277" width="1.85546875" style="2" customWidth="1"/>
    <col min="4278" max="4278" width="7.28515625" style="2" customWidth="1"/>
    <col min="4279" max="4279" width="9.85546875" style="2" customWidth="1"/>
    <col min="4280" max="4280" width="12.7109375" style="2" customWidth="1"/>
    <col min="4281" max="4281" width="11.140625" style="2" customWidth="1"/>
    <col min="4282" max="4282" width="10.85546875" style="2" customWidth="1"/>
    <col min="4283" max="4283" width="11.5703125" style="2" customWidth="1"/>
    <col min="4284" max="4284" width="13.42578125" style="2" customWidth="1"/>
    <col min="4285" max="4285" width="11.140625" style="2" customWidth="1"/>
    <col min="4286" max="4286" width="11.28515625" style="2" bestFit="1" customWidth="1"/>
    <col min="4287" max="4287" width="11.5703125" style="2" customWidth="1"/>
    <col min="4288" max="4288" width="8.85546875" style="2" customWidth="1"/>
    <col min="4289" max="4289" width="9.85546875" style="2" bestFit="1" customWidth="1"/>
    <col min="4290" max="4290" width="9.140625" style="2"/>
    <col min="4291" max="4291" width="9.5703125" style="2" bestFit="1" customWidth="1"/>
    <col min="4292" max="4532" width="9.140625" style="2"/>
    <col min="4533" max="4533" width="1.85546875" style="2" customWidth="1"/>
    <col min="4534" max="4534" width="7.28515625" style="2" customWidth="1"/>
    <col min="4535" max="4535" width="9.85546875" style="2" customWidth="1"/>
    <col min="4536" max="4536" width="12.7109375" style="2" customWidth="1"/>
    <col min="4537" max="4537" width="11.140625" style="2" customWidth="1"/>
    <col min="4538" max="4538" width="10.85546875" style="2" customWidth="1"/>
    <col min="4539" max="4539" width="11.5703125" style="2" customWidth="1"/>
    <col min="4540" max="4540" width="13.42578125" style="2" customWidth="1"/>
    <col min="4541" max="4541" width="11.140625" style="2" customWidth="1"/>
    <col min="4542" max="4542" width="11.28515625" style="2" bestFit="1" customWidth="1"/>
    <col min="4543" max="4543" width="11.5703125" style="2" customWidth="1"/>
    <col min="4544" max="4544" width="8.85546875" style="2" customWidth="1"/>
    <col min="4545" max="4545" width="9.85546875" style="2" bestFit="1" customWidth="1"/>
    <col min="4546" max="4546" width="9.140625" style="2"/>
    <col min="4547" max="4547" width="9.5703125" style="2" bestFit="1" customWidth="1"/>
    <col min="4548" max="4788" width="9.140625" style="2"/>
    <col min="4789" max="4789" width="1.85546875" style="2" customWidth="1"/>
    <col min="4790" max="4790" width="7.28515625" style="2" customWidth="1"/>
    <col min="4791" max="4791" width="9.85546875" style="2" customWidth="1"/>
    <col min="4792" max="4792" width="12.7109375" style="2" customWidth="1"/>
    <col min="4793" max="4793" width="11.140625" style="2" customWidth="1"/>
    <col min="4794" max="4794" width="10.85546875" style="2" customWidth="1"/>
    <col min="4795" max="4795" width="11.5703125" style="2" customWidth="1"/>
    <col min="4796" max="4796" width="13.42578125" style="2" customWidth="1"/>
    <col min="4797" max="4797" width="11.140625" style="2" customWidth="1"/>
    <col min="4798" max="4798" width="11.28515625" style="2" bestFit="1" customWidth="1"/>
    <col min="4799" max="4799" width="11.5703125" style="2" customWidth="1"/>
    <col min="4800" max="4800" width="8.85546875" style="2" customWidth="1"/>
    <col min="4801" max="4801" width="9.85546875" style="2" bestFit="1" customWidth="1"/>
    <col min="4802" max="4802" width="9.140625" style="2"/>
    <col min="4803" max="4803" width="9.5703125" style="2" bestFit="1" customWidth="1"/>
    <col min="4804" max="5044" width="9.140625" style="2"/>
    <col min="5045" max="5045" width="1.85546875" style="2" customWidth="1"/>
    <col min="5046" max="5046" width="7.28515625" style="2" customWidth="1"/>
    <col min="5047" max="5047" width="9.85546875" style="2" customWidth="1"/>
    <col min="5048" max="5048" width="12.7109375" style="2" customWidth="1"/>
    <col min="5049" max="5049" width="11.140625" style="2" customWidth="1"/>
    <col min="5050" max="5050" width="10.85546875" style="2" customWidth="1"/>
    <col min="5051" max="5051" width="11.5703125" style="2" customWidth="1"/>
    <col min="5052" max="5052" width="13.42578125" style="2" customWidth="1"/>
    <col min="5053" max="5053" width="11.140625" style="2" customWidth="1"/>
    <col min="5054" max="5054" width="11.28515625" style="2" bestFit="1" customWidth="1"/>
    <col min="5055" max="5055" width="11.5703125" style="2" customWidth="1"/>
    <col min="5056" max="5056" width="8.85546875" style="2" customWidth="1"/>
    <col min="5057" max="5057" width="9.85546875" style="2" bestFit="1" customWidth="1"/>
    <col min="5058" max="5058" width="9.140625" style="2"/>
    <col min="5059" max="5059" width="9.5703125" style="2" bestFit="1" customWidth="1"/>
    <col min="5060" max="5300" width="9.140625" style="2"/>
    <col min="5301" max="5301" width="1.85546875" style="2" customWidth="1"/>
    <col min="5302" max="5302" width="7.28515625" style="2" customWidth="1"/>
    <col min="5303" max="5303" width="9.85546875" style="2" customWidth="1"/>
    <col min="5304" max="5304" width="12.7109375" style="2" customWidth="1"/>
    <col min="5305" max="5305" width="11.140625" style="2" customWidth="1"/>
    <col min="5306" max="5306" width="10.85546875" style="2" customWidth="1"/>
    <col min="5307" max="5307" width="11.5703125" style="2" customWidth="1"/>
    <col min="5308" max="5308" width="13.42578125" style="2" customWidth="1"/>
    <col min="5309" max="5309" width="11.140625" style="2" customWidth="1"/>
    <col min="5310" max="5310" width="11.28515625" style="2" bestFit="1" customWidth="1"/>
    <col min="5311" max="5311" width="11.5703125" style="2" customWidth="1"/>
    <col min="5312" max="5312" width="8.85546875" style="2" customWidth="1"/>
    <col min="5313" max="5313" width="9.85546875" style="2" bestFit="1" customWidth="1"/>
    <col min="5314" max="5314" width="9.140625" style="2"/>
    <col min="5315" max="5315" width="9.5703125" style="2" bestFit="1" customWidth="1"/>
    <col min="5316" max="5556" width="9.140625" style="2"/>
    <col min="5557" max="5557" width="1.85546875" style="2" customWidth="1"/>
    <col min="5558" max="5558" width="7.28515625" style="2" customWidth="1"/>
    <col min="5559" max="5559" width="9.85546875" style="2" customWidth="1"/>
    <col min="5560" max="5560" width="12.7109375" style="2" customWidth="1"/>
    <col min="5561" max="5561" width="11.140625" style="2" customWidth="1"/>
    <col min="5562" max="5562" width="10.85546875" style="2" customWidth="1"/>
    <col min="5563" max="5563" width="11.5703125" style="2" customWidth="1"/>
    <col min="5564" max="5564" width="13.42578125" style="2" customWidth="1"/>
    <col min="5565" max="5565" width="11.140625" style="2" customWidth="1"/>
    <col min="5566" max="5566" width="11.28515625" style="2" bestFit="1" customWidth="1"/>
    <col min="5567" max="5567" width="11.5703125" style="2" customWidth="1"/>
    <col min="5568" max="5568" width="8.85546875" style="2" customWidth="1"/>
    <col min="5569" max="5569" width="9.85546875" style="2" bestFit="1" customWidth="1"/>
    <col min="5570" max="5570" width="9.140625" style="2"/>
    <col min="5571" max="5571" width="9.5703125" style="2" bestFit="1" customWidth="1"/>
    <col min="5572" max="5812" width="9.140625" style="2"/>
    <col min="5813" max="5813" width="1.85546875" style="2" customWidth="1"/>
    <col min="5814" max="5814" width="7.28515625" style="2" customWidth="1"/>
    <col min="5815" max="5815" width="9.85546875" style="2" customWidth="1"/>
    <col min="5816" max="5816" width="12.7109375" style="2" customWidth="1"/>
    <col min="5817" max="5817" width="11.140625" style="2" customWidth="1"/>
    <col min="5818" max="5818" width="10.85546875" style="2" customWidth="1"/>
    <col min="5819" max="5819" width="11.5703125" style="2" customWidth="1"/>
    <col min="5820" max="5820" width="13.42578125" style="2" customWidth="1"/>
    <col min="5821" max="5821" width="11.140625" style="2" customWidth="1"/>
    <col min="5822" max="5822" width="11.28515625" style="2" bestFit="1" customWidth="1"/>
    <col min="5823" max="5823" width="11.5703125" style="2" customWidth="1"/>
    <col min="5824" max="5824" width="8.85546875" style="2" customWidth="1"/>
    <col min="5825" max="5825" width="9.85546875" style="2" bestFit="1" customWidth="1"/>
    <col min="5826" max="5826" width="9.140625" style="2"/>
    <col min="5827" max="5827" width="9.5703125" style="2" bestFit="1" customWidth="1"/>
    <col min="5828" max="6068" width="9.140625" style="2"/>
    <col min="6069" max="6069" width="1.85546875" style="2" customWidth="1"/>
    <col min="6070" max="6070" width="7.28515625" style="2" customWidth="1"/>
    <col min="6071" max="6071" width="9.85546875" style="2" customWidth="1"/>
    <col min="6072" max="6072" width="12.7109375" style="2" customWidth="1"/>
    <col min="6073" max="6073" width="11.140625" style="2" customWidth="1"/>
    <col min="6074" max="6074" width="10.85546875" style="2" customWidth="1"/>
    <col min="6075" max="6075" width="11.5703125" style="2" customWidth="1"/>
    <col min="6076" max="6076" width="13.42578125" style="2" customWidth="1"/>
    <col min="6077" max="6077" width="11.140625" style="2" customWidth="1"/>
    <col min="6078" max="6078" width="11.28515625" style="2" bestFit="1" customWidth="1"/>
    <col min="6079" max="6079" width="11.5703125" style="2" customWidth="1"/>
    <col min="6080" max="6080" width="8.85546875" style="2" customWidth="1"/>
    <col min="6081" max="6081" width="9.85546875" style="2" bestFit="1" customWidth="1"/>
    <col min="6082" max="6082" width="9.140625" style="2"/>
    <col min="6083" max="6083" width="9.5703125" style="2" bestFit="1" customWidth="1"/>
    <col min="6084" max="6324" width="9.140625" style="2"/>
    <col min="6325" max="6325" width="1.85546875" style="2" customWidth="1"/>
    <col min="6326" max="6326" width="7.28515625" style="2" customWidth="1"/>
    <col min="6327" max="6327" width="9.85546875" style="2" customWidth="1"/>
    <col min="6328" max="6328" width="12.7109375" style="2" customWidth="1"/>
    <col min="6329" max="6329" width="11.140625" style="2" customWidth="1"/>
    <col min="6330" max="6330" width="10.85546875" style="2" customWidth="1"/>
    <col min="6331" max="6331" width="11.5703125" style="2" customWidth="1"/>
    <col min="6332" max="6332" width="13.42578125" style="2" customWidth="1"/>
    <col min="6333" max="6333" width="11.140625" style="2" customWidth="1"/>
    <col min="6334" max="6334" width="11.28515625" style="2" bestFit="1" customWidth="1"/>
    <col min="6335" max="6335" width="11.5703125" style="2" customWidth="1"/>
    <col min="6336" max="6336" width="8.85546875" style="2" customWidth="1"/>
    <col min="6337" max="6337" width="9.85546875" style="2" bestFit="1" customWidth="1"/>
    <col min="6338" max="6338" width="9.140625" style="2"/>
    <col min="6339" max="6339" width="9.5703125" style="2" bestFit="1" customWidth="1"/>
    <col min="6340" max="6580" width="9.140625" style="2"/>
    <col min="6581" max="6581" width="1.85546875" style="2" customWidth="1"/>
    <col min="6582" max="6582" width="7.28515625" style="2" customWidth="1"/>
    <col min="6583" max="6583" width="9.85546875" style="2" customWidth="1"/>
    <col min="6584" max="6584" width="12.7109375" style="2" customWidth="1"/>
    <col min="6585" max="6585" width="11.140625" style="2" customWidth="1"/>
    <col min="6586" max="6586" width="10.85546875" style="2" customWidth="1"/>
    <col min="6587" max="6587" width="11.5703125" style="2" customWidth="1"/>
    <col min="6588" max="6588" width="13.42578125" style="2" customWidth="1"/>
    <col min="6589" max="6589" width="11.140625" style="2" customWidth="1"/>
    <col min="6590" max="6590" width="11.28515625" style="2" bestFit="1" customWidth="1"/>
    <col min="6591" max="6591" width="11.5703125" style="2" customWidth="1"/>
    <col min="6592" max="6592" width="8.85546875" style="2" customWidth="1"/>
    <col min="6593" max="6593" width="9.85546875" style="2" bestFit="1" customWidth="1"/>
    <col min="6594" max="6594" width="9.140625" style="2"/>
    <col min="6595" max="6595" width="9.5703125" style="2" bestFit="1" customWidth="1"/>
    <col min="6596" max="6836" width="9.140625" style="2"/>
    <col min="6837" max="6837" width="1.85546875" style="2" customWidth="1"/>
    <col min="6838" max="6838" width="7.28515625" style="2" customWidth="1"/>
    <col min="6839" max="6839" width="9.85546875" style="2" customWidth="1"/>
    <col min="6840" max="6840" width="12.7109375" style="2" customWidth="1"/>
    <col min="6841" max="6841" width="11.140625" style="2" customWidth="1"/>
    <col min="6842" max="6842" width="10.85546875" style="2" customWidth="1"/>
    <col min="6843" max="6843" width="11.5703125" style="2" customWidth="1"/>
    <col min="6844" max="6844" width="13.42578125" style="2" customWidth="1"/>
    <col min="6845" max="6845" width="11.140625" style="2" customWidth="1"/>
    <col min="6846" max="6846" width="11.28515625" style="2" bestFit="1" customWidth="1"/>
    <col min="6847" max="6847" width="11.5703125" style="2" customWidth="1"/>
    <col min="6848" max="6848" width="8.85546875" style="2" customWidth="1"/>
    <col min="6849" max="6849" width="9.85546875" style="2" bestFit="1" customWidth="1"/>
    <col min="6850" max="6850" width="9.140625" style="2"/>
    <col min="6851" max="6851" width="9.5703125" style="2" bestFit="1" customWidth="1"/>
    <col min="6852" max="7092" width="9.140625" style="2"/>
    <col min="7093" max="7093" width="1.85546875" style="2" customWidth="1"/>
    <col min="7094" max="7094" width="7.28515625" style="2" customWidth="1"/>
    <col min="7095" max="7095" width="9.85546875" style="2" customWidth="1"/>
    <col min="7096" max="7096" width="12.7109375" style="2" customWidth="1"/>
    <col min="7097" max="7097" width="11.140625" style="2" customWidth="1"/>
    <col min="7098" max="7098" width="10.85546875" style="2" customWidth="1"/>
    <col min="7099" max="7099" width="11.5703125" style="2" customWidth="1"/>
    <col min="7100" max="7100" width="13.42578125" style="2" customWidth="1"/>
    <col min="7101" max="7101" width="11.140625" style="2" customWidth="1"/>
    <col min="7102" max="7102" width="11.28515625" style="2" bestFit="1" customWidth="1"/>
    <col min="7103" max="7103" width="11.5703125" style="2" customWidth="1"/>
    <col min="7104" max="7104" width="8.85546875" style="2" customWidth="1"/>
    <col min="7105" max="7105" width="9.85546875" style="2" bestFit="1" customWidth="1"/>
    <col min="7106" max="7106" width="9.140625" style="2"/>
    <col min="7107" max="7107" width="9.5703125" style="2" bestFit="1" customWidth="1"/>
    <col min="7108" max="7348" width="9.140625" style="2"/>
    <col min="7349" max="7349" width="1.85546875" style="2" customWidth="1"/>
    <col min="7350" max="7350" width="7.28515625" style="2" customWidth="1"/>
    <col min="7351" max="7351" width="9.85546875" style="2" customWidth="1"/>
    <col min="7352" max="7352" width="12.7109375" style="2" customWidth="1"/>
    <col min="7353" max="7353" width="11.140625" style="2" customWidth="1"/>
    <col min="7354" max="7354" width="10.85546875" style="2" customWidth="1"/>
    <col min="7355" max="7355" width="11.5703125" style="2" customWidth="1"/>
    <col min="7356" max="7356" width="13.42578125" style="2" customWidth="1"/>
    <col min="7357" max="7357" width="11.140625" style="2" customWidth="1"/>
    <col min="7358" max="7358" width="11.28515625" style="2" bestFit="1" customWidth="1"/>
    <col min="7359" max="7359" width="11.5703125" style="2" customWidth="1"/>
    <col min="7360" max="7360" width="8.85546875" style="2" customWidth="1"/>
    <col min="7361" max="7361" width="9.85546875" style="2" bestFit="1" customWidth="1"/>
    <col min="7362" max="7362" width="9.140625" style="2"/>
    <col min="7363" max="7363" width="9.5703125" style="2" bestFit="1" customWidth="1"/>
    <col min="7364" max="7604" width="9.140625" style="2"/>
    <col min="7605" max="7605" width="1.85546875" style="2" customWidth="1"/>
    <col min="7606" max="7606" width="7.28515625" style="2" customWidth="1"/>
    <col min="7607" max="7607" width="9.85546875" style="2" customWidth="1"/>
    <col min="7608" max="7608" width="12.7109375" style="2" customWidth="1"/>
    <col min="7609" max="7609" width="11.140625" style="2" customWidth="1"/>
    <col min="7610" max="7610" width="10.85546875" style="2" customWidth="1"/>
    <col min="7611" max="7611" width="11.5703125" style="2" customWidth="1"/>
    <col min="7612" max="7612" width="13.42578125" style="2" customWidth="1"/>
    <col min="7613" max="7613" width="11.140625" style="2" customWidth="1"/>
    <col min="7614" max="7614" width="11.28515625" style="2" bestFit="1" customWidth="1"/>
    <col min="7615" max="7615" width="11.5703125" style="2" customWidth="1"/>
    <col min="7616" max="7616" width="8.85546875" style="2" customWidth="1"/>
    <col min="7617" max="7617" width="9.85546875" style="2" bestFit="1" customWidth="1"/>
    <col min="7618" max="7618" width="9.140625" style="2"/>
    <col min="7619" max="7619" width="9.5703125" style="2" bestFit="1" customWidth="1"/>
    <col min="7620" max="7860" width="9.140625" style="2"/>
    <col min="7861" max="7861" width="1.85546875" style="2" customWidth="1"/>
    <col min="7862" max="7862" width="7.28515625" style="2" customWidth="1"/>
    <col min="7863" max="7863" width="9.85546875" style="2" customWidth="1"/>
    <col min="7864" max="7864" width="12.7109375" style="2" customWidth="1"/>
    <col min="7865" max="7865" width="11.140625" style="2" customWidth="1"/>
    <col min="7866" max="7866" width="10.85546875" style="2" customWidth="1"/>
    <col min="7867" max="7867" width="11.5703125" style="2" customWidth="1"/>
    <col min="7868" max="7868" width="13.42578125" style="2" customWidth="1"/>
    <col min="7869" max="7869" width="11.140625" style="2" customWidth="1"/>
    <col min="7870" max="7870" width="11.28515625" style="2" bestFit="1" customWidth="1"/>
    <col min="7871" max="7871" width="11.5703125" style="2" customWidth="1"/>
    <col min="7872" max="7872" width="8.85546875" style="2" customWidth="1"/>
    <col min="7873" max="7873" width="9.85546875" style="2" bestFit="1" customWidth="1"/>
    <col min="7874" max="7874" width="9.140625" style="2"/>
    <col min="7875" max="7875" width="9.5703125" style="2" bestFit="1" customWidth="1"/>
    <col min="7876" max="8116" width="9.140625" style="2"/>
    <col min="8117" max="8117" width="1.85546875" style="2" customWidth="1"/>
    <col min="8118" max="8118" width="7.28515625" style="2" customWidth="1"/>
    <col min="8119" max="8119" width="9.85546875" style="2" customWidth="1"/>
    <col min="8120" max="8120" width="12.7109375" style="2" customWidth="1"/>
    <col min="8121" max="8121" width="11.140625" style="2" customWidth="1"/>
    <col min="8122" max="8122" width="10.85546875" style="2" customWidth="1"/>
    <col min="8123" max="8123" width="11.5703125" style="2" customWidth="1"/>
    <col min="8124" max="8124" width="13.42578125" style="2" customWidth="1"/>
    <col min="8125" max="8125" width="11.140625" style="2" customWidth="1"/>
    <col min="8126" max="8126" width="11.28515625" style="2" bestFit="1" customWidth="1"/>
    <col min="8127" max="8127" width="11.5703125" style="2" customWidth="1"/>
    <col min="8128" max="8128" width="8.85546875" style="2" customWidth="1"/>
    <col min="8129" max="8129" width="9.85546875" style="2" bestFit="1" customWidth="1"/>
    <col min="8130" max="8130" width="9.140625" style="2"/>
    <col min="8131" max="8131" width="9.5703125" style="2" bestFit="1" customWidth="1"/>
    <col min="8132" max="8372" width="9.140625" style="2"/>
    <col min="8373" max="8373" width="1.85546875" style="2" customWidth="1"/>
    <col min="8374" max="8374" width="7.28515625" style="2" customWidth="1"/>
    <col min="8375" max="8375" width="9.85546875" style="2" customWidth="1"/>
    <col min="8376" max="8376" width="12.7109375" style="2" customWidth="1"/>
    <col min="8377" max="8377" width="11.140625" style="2" customWidth="1"/>
    <col min="8378" max="8378" width="10.85546875" style="2" customWidth="1"/>
    <col min="8379" max="8379" width="11.5703125" style="2" customWidth="1"/>
    <col min="8380" max="8380" width="13.42578125" style="2" customWidth="1"/>
    <col min="8381" max="8381" width="11.140625" style="2" customWidth="1"/>
    <col min="8382" max="8382" width="11.28515625" style="2" bestFit="1" customWidth="1"/>
    <col min="8383" max="8383" width="11.5703125" style="2" customWidth="1"/>
    <col min="8384" max="8384" width="8.85546875" style="2" customWidth="1"/>
    <col min="8385" max="8385" width="9.85546875" style="2" bestFit="1" customWidth="1"/>
    <col min="8386" max="8386" width="9.140625" style="2"/>
    <col min="8387" max="8387" width="9.5703125" style="2" bestFit="1" customWidth="1"/>
    <col min="8388" max="8628" width="9.140625" style="2"/>
    <col min="8629" max="8629" width="1.85546875" style="2" customWidth="1"/>
    <col min="8630" max="8630" width="7.28515625" style="2" customWidth="1"/>
    <col min="8631" max="8631" width="9.85546875" style="2" customWidth="1"/>
    <col min="8632" max="8632" width="12.7109375" style="2" customWidth="1"/>
    <col min="8633" max="8633" width="11.140625" style="2" customWidth="1"/>
    <col min="8634" max="8634" width="10.85546875" style="2" customWidth="1"/>
    <col min="8635" max="8635" width="11.5703125" style="2" customWidth="1"/>
    <col min="8636" max="8636" width="13.42578125" style="2" customWidth="1"/>
    <col min="8637" max="8637" width="11.140625" style="2" customWidth="1"/>
    <col min="8638" max="8638" width="11.28515625" style="2" bestFit="1" customWidth="1"/>
    <col min="8639" max="8639" width="11.5703125" style="2" customWidth="1"/>
    <col min="8640" max="8640" width="8.85546875" style="2" customWidth="1"/>
    <col min="8641" max="8641" width="9.85546875" style="2" bestFit="1" customWidth="1"/>
    <col min="8642" max="8642" width="9.140625" style="2"/>
    <col min="8643" max="8643" width="9.5703125" style="2" bestFit="1" customWidth="1"/>
    <col min="8644" max="8884" width="9.140625" style="2"/>
    <col min="8885" max="8885" width="1.85546875" style="2" customWidth="1"/>
    <col min="8886" max="8886" width="7.28515625" style="2" customWidth="1"/>
    <col min="8887" max="8887" width="9.85546875" style="2" customWidth="1"/>
    <col min="8888" max="8888" width="12.7109375" style="2" customWidth="1"/>
    <col min="8889" max="8889" width="11.140625" style="2" customWidth="1"/>
    <col min="8890" max="8890" width="10.85546875" style="2" customWidth="1"/>
    <col min="8891" max="8891" width="11.5703125" style="2" customWidth="1"/>
    <col min="8892" max="8892" width="13.42578125" style="2" customWidth="1"/>
    <col min="8893" max="8893" width="11.140625" style="2" customWidth="1"/>
    <col min="8894" max="8894" width="11.28515625" style="2" bestFit="1" customWidth="1"/>
    <col min="8895" max="8895" width="11.5703125" style="2" customWidth="1"/>
    <col min="8896" max="8896" width="8.85546875" style="2" customWidth="1"/>
    <col min="8897" max="8897" width="9.85546875" style="2" bestFit="1" customWidth="1"/>
    <col min="8898" max="8898" width="9.140625" style="2"/>
    <col min="8899" max="8899" width="9.5703125" style="2" bestFit="1" customWidth="1"/>
    <col min="8900" max="9140" width="9.140625" style="2"/>
    <col min="9141" max="9141" width="1.85546875" style="2" customWidth="1"/>
    <col min="9142" max="9142" width="7.28515625" style="2" customWidth="1"/>
    <col min="9143" max="9143" width="9.85546875" style="2" customWidth="1"/>
    <col min="9144" max="9144" width="12.7109375" style="2" customWidth="1"/>
    <col min="9145" max="9145" width="11.140625" style="2" customWidth="1"/>
    <col min="9146" max="9146" width="10.85546875" style="2" customWidth="1"/>
    <col min="9147" max="9147" width="11.5703125" style="2" customWidth="1"/>
    <col min="9148" max="9148" width="13.42578125" style="2" customWidth="1"/>
    <col min="9149" max="9149" width="11.140625" style="2" customWidth="1"/>
    <col min="9150" max="9150" width="11.28515625" style="2" bestFit="1" customWidth="1"/>
    <col min="9151" max="9151" width="11.5703125" style="2" customWidth="1"/>
    <col min="9152" max="9152" width="8.85546875" style="2" customWidth="1"/>
    <col min="9153" max="9153" width="9.85546875" style="2" bestFit="1" customWidth="1"/>
    <col min="9154" max="9154" width="9.140625" style="2"/>
    <col min="9155" max="9155" width="9.5703125" style="2" bestFit="1" customWidth="1"/>
    <col min="9156" max="9396" width="9.140625" style="2"/>
    <col min="9397" max="9397" width="1.85546875" style="2" customWidth="1"/>
    <col min="9398" max="9398" width="7.28515625" style="2" customWidth="1"/>
    <col min="9399" max="9399" width="9.85546875" style="2" customWidth="1"/>
    <col min="9400" max="9400" width="12.7109375" style="2" customWidth="1"/>
    <col min="9401" max="9401" width="11.140625" style="2" customWidth="1"/>
    <col min="9402" max="9402" width="10.85546875" style="2" customWidth="1"/>
    <col min="9403" max="9403" width="11.5703125" style="2" customWidth="1"/>
    <col min="9404" max="9404" width="13.42578125" style="2" customWidth="1"/>
    <col min="9405" max="9405" width="11.140625" style="2" customWidth="1"/>
    <col min="9406" max="9406" width="11.28515625" style="2" bestFit="1" customWidth="1"/>
    <col min="9407" max="9407" width="11.5703125" style="2" customWidth="1"/>
    <col min="9408" max="9408" width="8.85546875" style="2" customWidth="1"/>
    <col min="9409" max="9409" width="9.85546875" style="2" bestFit="1" customWidth="1"/>
    <col min="9410" max="9410" width="9.140625" style="2"/>
    <col min="9411" max="9411" width="9.5703125" style="2" bestFit="1" customWidth="1"/>
    <col min="9412" max="9652" width="9.140625" style="2"/>
    <col min="9653" max="9653" width="1.85546875" style="2" customWidth="1"/>
    <col min="9654" max="9654" width="7.28515625" style="2" customWidth="1"/>
    <col min="9655" max="9655" width="9.85546875" style="2" customWidth="1"/>
    <col min="9656" max="9656" width="12.7109375" style="2" customWidth="1"/>
    <col min="9657" max="9657" width="11.140625" style="2" customWidth="1"/>
    <col min="9658" max="9658" width="10.85546875" style="2" customWidth="1"/>
    <col min="9659" max="9659" width="11.5703125" style="2" customWidth="1"/>
    <col min="9660" max="9660" width="13.42578125" style="2" customWidth="1"/>
    <col min="9661" max="9661" width="11.140625" style="2" customWidth="1"/>
    <col min="9662" max="9662" width="11.28515625" style="2" bestFit="1" customWidth="1"/>
    <col min="9663" max="9663" width="11.5703125" style="2" customWidth="1"/>
    <col min="9664" max="9664" width="8.85546875" style="2" customWidth="1"/>
    <col min="9665" max="9665" width="9.85546875" style="2" bestFit="1" customWidth="1"/>
    <col min="9666" max="9666" width="9.140625" style="2"/>
    <col min="9667" max="9667" width="9.5703125" style="2" bestFit="1" customWidth="1"/>
    <col min="9668" max="9908" width="9.140625" style="2"/>
    <col min="9909" max="9909" width="1.85546875" style="2" customWidth="1"/>
    <col min="9910" max="9910" width="7.28515625" style="2" customWidth="1"/>
    <col min="9911" max="9911" width="9.85546875" style="2" customWidth="1"/>
    <col min="9912" max="9912" width="12.7109375" style="2" customWidth="1"/>
    <col min="9913" max="9913" width="11.140625" style="2" customWidth="1"/>
    <col min="9914" max="9914" width="10.85546875" style="2" customWidth="1"/>
    <col min="9915" max="9915" width="11.5703125" style="2" customWidth="1"/>
    <col min="9916" max="9916" width="13.42578125" style="2" customWidth="1"/>
    <col min="9917" max="9917" width="11.140625" style="2" customWidth="1"/>
    <col min="9918" max="9918" width="11.28515625" style="2" bestFit="1" customWidth="1"/>
    <col min="9919" max="9919" width="11.5703125" style="2" customWidth="1"/>
    <col min="9920" max="9920" width="8.85546875" style="2" customWidth="1"/>
    <col min="9921" max="9921" width="9.85546875" style="2" bestFit="1" customWidth="1"/>
    <col min="9922" max="9922" width="9.140625" style="2"/>
    <col min="9923" max="9923" width="9.5703125" style="2" bestFit="1" customWidth="1"/>
    <col min="9924" max="10164" width="9.140625" style="2"/>
    <col min="10165" max="10165" width="1.85546875" style="2" customWidth="1"/>
    <col min="10166" max="10166" width="7.28515625" style="2" customWidth="1"/>
    <col min="10167" max="10167" width="9.85546875" style="2" customWidth="1"/>
    <col min="10168" max="10168" width="12.7109375" style="2" customWidth="1"/>
    <col min="10169" max="10169" width="11.140625" style="2" customWidth="1"/>
    <col min="10170" max="10170" width="10.85546875" style="2" customWidth="1"/>
    <col min="10171" max="10171" width="11.5703125" style="2" customWidth="1"/>
    <col min="10172" max="10172" width="13.42578125" style="2" customWidth="1"/>
    <col min="10173" max="10173" width="11.140625" style="2" customWidth="1"/>
    <col min="10174" max="10174" width="11.28515625" style="2" bestFit="1" customWidth="1"/>
    <col min="10175" max="10175" width="11.5703125" style="2" customWidth="1"/>
    <col min="10176" max="10176" width="8.85546875" style="2" customWidth="1"/>
    <col min="10177" max="10177" width="9.85546875" style="2" bestFit="1" customWidth="1"/>
    <col min="10178" max="10178" width="9.140625" style="2"/>
    <col min="10179" max="10179" width="9.5703125" style="2" bestFit="1" customWidth="1"/>
    <col min="10180" max="10420" width="9.140625" style="2"/>
    <col min="10421" max="10421" width="1.85546875" style="2" customWidth="1"/>
    <col min="10422" max="10422" width="7.28515625" style="2" customWidth="1"/>
    <col min="10423" max="10423" width="9.85546875" style="2" customWidth="1"/>
    <col min="10424" max="10424" width="12.7109375" style="2" customWidth="1"/>
    <col min="10425" max="10425" width="11.140625" style="2" customWidth="1"/>
    <col min="10426" max="10426" width="10.85546875" style="2" customWidth="1"/>
    <col min="10427" max="10427" width="11.5703125" style="2" customWidth="1"/>
    <col min="10428" max="10428" width="13.42578125" style="2" customWidth="1"/>
    <col min="10429" max="10429" width="11.140625" style="2" customWidth="1"/>
    <col min="10430" max="10430" width="11.28515625" style="2" bestFit="1" customWidth="1"/>
    <col min="10431" max="10431" width="11.5703125" style="2" customWidth="1"/>
    <col min="10432" max="10432" width="8.85546875" style="2" customWidth="1"/>
    <col min="10433" max="10433" width="9.85546875" style="2" bestFit="1" customWidth="1"/>
    <col min="10434" max="10434" width="9.140625" style="2"/>
    <col min="10435" max="10435" width="9.5703125" style="2" bestFit="1" customWidth="1"/>
    <col min="10436" max="10676" width="9.140625" style="2"/>
    <col min="10677" max="10677" width="1.85546875" style="2" customWidth="1"/>
    <col min="10678" max="10678" width="7.28515625" style="2" customWidth="1"/>
    <col min="10679" max="10679" width="9.85546875" style="2" customWidth="1"/>
    <col min="10680" max="10680" width="12.7109375" style="2" customWidth="1"/>
    <col min="10681" max="10681" width="11.140625" style="2" customWidth="1"/>
    <col min="10682" max="10682" width="10.85546875" style="2" customWidth="1"/>
    <col min="10683" max="10683" width="11.5703125" style="2" customWidth="1"/>
    <col min="10684" max="10684" width="13.42578125" style="2" customWidth="1"/>
    <col min="10685" max="10685" width="11.140625" style="2" customWidth="1"/>
    <col min="10686" max="10686" width="11.28515625" style="2" bestFit="1" customWidth="1"/>
    <col min="10687" max="10687" width="11.5703125" style="2" customWidth="1"/>
    <col min="10688" max="10688" width="8.85546875" style="2" customWidth="1"/>
    <col min="10689" max="10689" width="9.85546875" style="2" bestFit="1" customWidth="1"/>
    <col min="10690" max="10690" width="9.140625" style="2"/>
    <col min="10691" max="10691" width="9.5703125" style="2" bestFit="1" customWidth="1"/>
    <col min="10692" max="10932" width="9.140625" style="2"/>
    <col min="10933" max="10933" width="1.85546875" style="2" customWidth="1"/>
    <col min="10934" max="10934" width="7.28515625" style="2" customWidth="1"/>
    <col min="10935" max="10935" width="9.85546875" style="2" customWidth="1"/>
    <col min="10936" max="10936" width="12.7109375" style="2" customWidth="1"/>
    <col min="10937" max="10937" width="11.140625" style="2" customWidth="1"/>
    <col min="10938" max="10938" width="10.85546875" style="2" customWidth="1"/>
    <col min="10939" max="10939" width="11.5703125" style="2" customWidth="1"/>
    <col min="10940" max="10940" width="13.42578125" style="2" customWidth="1"/>
    <col min="10941" max="10941" width="11.140625" style="2" customWidth="1"/>
    <col min="10942" max="10942" width="11.28515625" style="2" bestFit="1" customWidth="1"/>
    <col min="10943" max="10943" width="11.5703125" style="2" customWidth="1"/>
    <col min="10944" max="10944" width="8.85546875" style="2" customWidth="1"/>
    <col min="10945" max="10945" width="9.85546875" style="2" bestFit="1" customWidth="1"/>
    <col min="10946" max="10946" width="9.140625" style="2"/>
    <col min="10947" max="10947" width="9.5703125" style="2" bestFit="1" customWidth="1"/>
    <col min="10948" max="11188" width="9.140625" style="2"/>
    <col min="11189" max="11189" width="1.85546875" style="2" customWidth="1"/>
    <col min="11190" max="11190" width="7.28515625" style="2" customWidth="1"/>
    <col min="11191" max="11191" width="9.85546875" style="2" customWidth="1"/>
    <col min="11192" max="11192" width="12.7109375" style="2" customWidth="1"/>
    <col min="11193" max="11193" width="11.140625" style="2" customWidth="1"/>
    <col min="11194" max="11194" width="10.85546875" style="2" customWidth="1"/>
    <col min="11195" max="11195" width="11.5703125" style="2" customWidth="1"/>
    <col min="11196" max="11196" width="13.42578125" style="2" customWidth="1"/>
    <col min="11197" max="11197" width="11.140625" style="2" customWidth="1"/>
    <col min="11198" max="11198" width="11.28515625" style="2" bestFit="1" customWidth="1"/>
    <col min="11199" max="11199" width="11.5703125" style="2" customWidth="1"/>
    <col min="11200" max="11200" width="8.85546875" style="2" customWidth="1"/>
    <col min="11201" max="11201" width="9.85546875" style="2" bestFit="1" customWidth="1"/>
    <col min="11202" max="11202" width="9.140625" style="2"/>
    <col min="11203" max="11203" width="9.5703125" style="2" bestFit="1" customWidth="1"/>
    <col min="11204" max="11444" width="9.140625" style="2"/>
    <col min="11445" max="11445" width="1.85546875" style="2" customWidth="1"/>
    <col min="11446" max="11446" width="7.28515625" style="2" customWidth="1"/>
    <col min="11447" max="11447" width="9.85546875" style="2" customWidth="1"/>
    <col min="11448" max="11448" width="12.7109375" style="2" customWidth="1"/>
    <col min="11449" max="11449" width="11.140625" style="2" customWidth="1"/>
    <col min="11450" max="11450" width="10.85546875" style="2" customWidth="1"/>
    <col min="11451" max="11451" width="11.5703125" style="2" customWidth="1"/>
    <col min="11452" max="11452" width="13.42578125" style="2" customWidth="1"/>
    <col min="11453" max="11453" width="11.140625" style="2" customWidth="1"/>
    <col min="11454" max="11454" width="11.28515625" style="2" bestFit="1" customWidth="1"/>
    <col min="11455" max="11455" width="11.5703125" style="2" customWidth="1"/>
    <col min="11456" max="11456" width="8.85546875" style="2" customWidth="1"/>
    <col min="11457" max="11457" width="9.85546875" style="2" bestFit="1" customWidth="1"/>
    <col min="11458" max="11458" width="9.140625" style="2"/>
    <col min="11459" max="11459" width="9.5703125" style="2" bestFit="1" customWidth="1"/>
    <col min="11460" max="11700" width="9.140625" style="2"/>
    <col min="11701" max="11701" width="1.85546875" style="2" customWidth="1"/>
    <col min="11702" max="11702" width="7.28515625" style="2" customWidth="1"/>
    <col min="11703" max="11703" width="9.85546875" style="2" customWidth="1"/>
    <col min="11704" max="11704" width="12.7109375" style="2" customWidth="1"/>
    <col min="11705" max="11705" width="11.140625" style="2" customWidth="1"/>
    <col min="11706" max="11706" width="10.85546875" style="2" customWidth="1"/>
    <col min="11707" max="11707" width="11.5703125" style="2" customWidth="1"/>
    <col min="11708" max="11708" width="13.42578125" style="2" customWidth="1"/>
    <col min="11709" max="11709" width="11.140625" style="2" customWidth="1"/>
    <col min="11710" max="11710" width="11.28515625" style="2" bestFit="1" customWidth="1"/>
    <col min="11711" max="11711" width="11.5703125" style="2" customWidth="1"/>
    <col min="11712" max="11712" width="8.85546875" style="2" customWidth="1"/>
    <col min="11713" max="11713" width="9.85546875" style="2" bestFit="1" customWidth="1"/>
    <col min="11714" max="11714" width="9.140625" style="2"/>
    <col min="11715" max="11715" width="9.5703125" style="2" bestFit="1" customWidth="1"/>
    <col min="11716" max="11956" width="9.140625" style="2"/>
    <col min="11957" max="11957" width="1.85546875" style="2" customWidth="1"/>
    <col min="11958" max="11958" width="7.28515625" style="2" customWidth="1"/>
    <col min="11959" max="11959" width="9.85546875" style="2" customWidth="1"/>
    <col min="11960" max="11960" width="12.7109375" style="2" customWidth="1"/>
    <col min="11961" max="11961" width="11.140625" style="2" customWidth="1"/>
    <col min="11962" max="11962" width="10.85546875" style="2" customWidth="1"/>
    <col min="11963" max="11963" width="11.5703125" style="2" customWidth="1"/>
    <col min="11964" max="11964" width="13.42578125" style="2" customWidth="1"/>
    <col min="11965" max="11965" width="11.140625" style="2" customWidth="1"/>
    <col min="11966" max="11966" width="11.28515625" style="2" bestFit="1" customWidth="1"/>
    <col min="11967" max="11967" width="11.5703125" style="2" customWidth="1"/>
    <col min="11968" max="11968" width="8.85546875" style="2" customWidth="1"/>
    <col min="11969" max="11969" width="9.85546875" style="2" bestFit="1" customWidth="1"/>
    <col min="11970" max="11970" width="9.140625" style="2"/>
    <col min="11971" max="11971" width="9.5703125" style="2" bestFit="1" customWidth="1"/>
    <col min="11972" max="12212" width="9.140625" style="2"/>
    <col min="12213" max="12213" width="1.85546875" style="2" customWidth="1"/>
    <col min="12214" max="12214" width="7.28515625" style="2" customWidth="1"/>
    <col min="12215" max="12215" width="9.85546875" style="2" customWidth="1"/>
    <col min="12216" max="12216" width="12.7109375" style="2" customWidth="1"/>
    <col min="12217" max="12217" width="11.140625" style="2" customWidth="1"/>
    <col min="12218" max="12218" width="10.85546875" style="2" customWidth="1"/>
    <col min="12219" max="12219" width="11.5703125" style="2" customWidth="1"/>
    <col min="12220" max="12220" width="13.42578125" style="2" customWidth="1"/>
    <col min="12221" max="12221" width="11.140625" style="2" customWidth="1"/>
    <col min="12222" max="12222" width="11.28515625" style="2" bestFit="1" customWidth="1"/>
    <col min="12223" max="12223" width="11.5703125" style="2" customWidth="1"/>
    <col min="12224" max="12224" width="8.85546875" style="2" customWidth="1"/>
    <col min="12225" max="12225" width="9.85546875" style="2" bestFit="1" customWidth="1"/>
    <col min="12226" max="12226" width="9.140625" style="2"/>
    <col min="12227" max="12227" width="9.5703125" style="2" bestFit="1" customWidth="1"/>
    <col min="12228" max="12468" width="9.140625" style="2"/>
    <col min="12469" max="12469" width="1.85546875" style="2" customWidth="1"/>
    <col min="12470" max="12470" width="7.28515625" style="2" customWidth="1"/>
    <col min="12471" max="12471" width="9.85546875" style="2" customWidth="1"/>
    <col min="12472" max="12472" width="12.7109375" style="2" customWidth="1"/>
    <col min="12473" max="12473" width="11.140625" style="2" customWidth="1"/>
    <col min="12474" max="12474" width="10.85546875" style="2" customWidth="1"/>
    <col min="12475" max="12475" width="11.5703125" style="2" customWidth="1"/>
    <col min="12476" max="12476" width="13.42578125" style="2" customWidth="1"/>
    <col min="12477" max="12477" width="11.140625" style="2" customWidth="1"/>
    <col min="12478" max="12478" width="11.28515625" style="2" bestFit="1" customWidth="1"/>
    <col min="12479" max="12479" width="11.5703125" style="2" customWidth="1"/>
    <col min="12480" max="12480" width="8.85546875" style="2" customWidth="1"/>
    <col min="12481" max="12481" width="9.85546875" style="2" bestFit="1" customWidth="1"/>
    <col min="12482" max="12482" width="9.140625" style="2"/>
    <col min="12483" max="12483" width="9.5703125" style="2" bestFit="1" customWidth="1"/>
    <col min="12484" max="12724" width="9.140625" style="2"/>
    <col min="12725" max="12725" width="1.85546875" style="2" customWidth="1"/>
    <col min="12726" max="12726" width="7.28515625" style="2" customWidth="1"/>
    <col min="12727" max="12727" width="9.85546875" style="2" customWidth="1"/>
    <col min="12728" max="12728" width="12.7109375" style="2" customWidth="1"/>
    <col min="12729" max="12729" width="11.140625" style="2" customWidth="1"/>
    <col min="12730" max="12730" width="10.85546875" style="2" customWidth="1"/>
    <col min="12731" max="12731" width="11.5703125" style="2" customWidth="1"/>
    <col min="12732" max="12732" width="13.42578125" style="2" customWidth="1"/>
    <col min="12733" max="12733" width="11.140625" style="2" customWidth="1"/>
    <col min="12734" max="12734" width="11.28515625" style="2" bestFit="1" customWidth="1"/>
    <col min="12735" max="12735" width="11.5703125" style="2" customWidth="1"/>
    <col min="12736" max="12736" width="8.85546875" style="2" customWidth="1"/>
    <col min="12737" max="12737" width="9.85546875" style="2" bestFit="1" customWidth="1"/>
    <col min="12738" max="12738" width="9.140625" style="2"/>
    <col min="12739" max="12739" width="9.5703125" style="2" bestFit="1" customWidth="1"/>
    <col min="12740" max="12980" width="9.140625" style="2"/>
    <col min="12981" max="12981" width="1.85546875" style="2" customWidth="1"/>
    <col min="12982" max="12982" width="7.28515625" style="2" customWidth="1"/>
    <col min="12983" max="12983" width="9.85546875" style="2" customWidth="1"/>
    <col min="12984" max="12984" width="12.7109375" style="2" customWidth="1"/>
    <col min="12985" max="12985" width="11.140625" style="2" customWidth="1"/>
    <col min="12986" max="12986" width="10.85546875" style="2" customWidth="1"/>
    <col min="12987" max="12987" width="11.5703125" style="2" customWidth="1"/>
    <col min="12988" max="12988" width="13.42578125" style="2" customWidth="1"/>
    <col min="12989" max="12989" width="11.140625" style="2" customWidth="1"/>
    <col min="12990" max="12990" width="11.28515625" style="2" bestFit="1" customWidth="1"/>
    <col min="12991" max="12991" width="11.5703125" style="2" customWidth="1"/>
    <col min="12992" max="12992" width="8.85546875" style="2" customWidth="1"/>
    <col min="12993" max="12993" width="9.85546875" style="2" bestFit="1" customWidth="1"/>
    <col min="12994" max="12994" width="9.140625" style="2"/>
    <col min="12995" max="12995" width="9.5703125" style="2" bestFit="1" customWidth="1"/>
    <col min="12996" max="13236" width="9.140625" style="2"/>
    <col min="13237" max="13237" width="1.85546875" style="2" customWidth="1"/>
    <col min="13238" max="13238" width="7.28515625" style="2" customWidth="1"/>
    <col min="13239" max="13239" width="9.85546875" style="2" customWidth="1"/>
    <col min="13240" max="13240" width="12.7109375" style="2" customWidth="1"/>
    <col min="13241" max="13241" width="11.140625" style="2" customWidth="1"/>
    <col min="13242" max="13242" width="10.85546875" style="2" customWidth="1"/>
    <col min="13243" max="13243" width="11.5703125" style="2" customWidth="1"/>
    <col min="13244" max="13244" width="13.42578125" style="2" customWidth="1"/>
    <col min="13245" max="13245" width="11.140625" style="2" customWidth="1"/>
    <col min="13246" max="13246" width="11.28515625" style="2" bestFit="1" customWidth="1"/>
    <col min="13247" max="13247" width="11.5703125" style="2" customWidth="1"/>
    <col min="13248" max="13248" width="8.85546875" style="2" customWidth="1"/>
    <col min="13249" max="13249" width="9.85546875" style="2" bestFit="1" customWidth="1"/>
    <col min="13250" max="13250" width="9.140625" style="2"/>
    <col min="13251" max="13251" width="9.5703125" style="2" bestFit="1" customWidth="1"/>
    <col min="13252" max="13492" width="9.140625" style="2"/>
    <col min="13493" max="13493" width="1.85546875" style="2" customWidth="1"/>
    <col min="13494" max="13494" width="7.28515625" style="2" customWidth="1"/>
    <col min="13495" max="13495" width="9.85546875" style="2" customWidth="1"/>
    <col min="13496" max="13496" width="12.7109375" style="2" customWidth="1"/>
    <col min="13497" max="13497" width="11.140625" style="2" customWidth="1"/>
    <col min="13498" max="13498" width="10.85546875" style="2" customWidth="1"/>
    <col min="13499" max="13499" width="11.5703125" style="2" customWidth="1"/>
    <col min="13500" max="13500" width="13.42578125" style="2" customWidth="1"/>
    <col min="13501" max="13501" width="11.140625" style="2" customWidth="1"/>
    <col min="13502" max="13502" width="11.28515625" style="2" bestFit="1" customWidth="1"/>
    <col min="13503" max="13503" width="11.5703125" style="2" customWidth="1"/>
    <col min="13504" max="13504" width="8.85546875" style="2" customWidth="1"/>
    <col min="13505" max="13505" width="9.85546875" style="2" bestFit="1" customWidth="1"/>
    <col min="13506" max="13506" width="9.140625" style="2"/>
    <col min="13507" max="13507" width="9.5703125" style="2" bestFit="1" customWidth="1"/>
    <col min="13508" max="13748" width="9.140625" style="2"/>
    <col min="13749" max="13749" width="1.85546875" style="2" customWidth="1"/>
    <col min="13750" max="13750" width="7.28515625" style="2" customWidth="1"/>
    <col min="13751" max="13751" width="9.85546875" style="2" customWidth="1"/>
    <col min="13752" max="13752" width="12.7109375" style="2" customWidth="1"/>
    <col min="13753" max="13753" width="11.140625" style="2" customWidth="1"/>
    <col min="13754" max="13754" width="10.85546875" style="2" customWidth="1"/>
    <col min="13755" max="13755" width="11.5703125" style="2" customWidth="1"/>
    <col min="13756" max="13756" width="13.42578125" style="2" customWidth="1"/>
    <col min="13757" max="13757" width="11.140625" style="2" customWidth="1"/>
    <col min="13758" max="13758" width="11.28515625" style="2" bestFit="1" customWidth="1"/>
    <col min="13759" max="13759" width="11.5703125" style="2" customWidth="1"/>
    <col min="13760" max="13760" width="8.85546875" style="2" customWidth="1"/>
    <col min="13761" max="13761" width="9.85546875" style="2" bestFit="1" customWidth="1"/>
    <col min="13762" max="13762" width="9.140625" style="2"/>
    <col min="13763" max="13763" width="9.5703125" style="2" bestFit="1" customWidth="1"/>
    <col min="13764" max="14004" width="9.140625" style="2"/>
    <col min="14005" max="14005" width="1.85546875" style="2" customWidth="1"/>
    <col min="14006" max="14006" width="7.28515625" style="2" customWidth="1"/>
    <col min="14007" max="14007" width="9.85546875" style="2" customWidth="1"/>
    <col min="14008" max="14008" width="12.7109375" style="2" customWidth="1"/>
    <col min="14009" max="14009" width="11.140625" style="2" customWidth="1"/>
    <col min="14010" max="14010" width="10.85546875" style="2" customWidth="1"/>
    <col min="14011" max="14011" width="11.5703125" style="2" customWidth="1"/>
    <col min="14012" max="14012" width="13.42578125" style="2" customWidth="1"/>
    <col min="14013" max="14013" width="11.140625" style="2" customWidth="1"/>
    <col min="14014" max="14014" width="11.28515625" style="2" bestFit="1" customWidth="1"/>
    <col min="14015" max="14015" width="11.5703125" style="2" customWidth="1"/>
    <col min="14016" max="14016" width="8.85546875" style="2" customWidth="1"/>
    <col min="14017" max="14017" width="9.85546875" style="2" bestFit="1" customWidth="1"/>
    <col min="14018" max="14018" width="9.140625" style="2"/>
    <col min="14019" max="14019" width="9.5703125" style="2" bestFit="1" customWidth="1"/>
    <col min="14020" max="14260" width="9.140625" style="2"/>
    <col min="14261" max="14261" width="1.85546875" style="2" customWidth="1"/>
    <col min="14262" max="14262" width="7.28515625" style="2" customWidth="1"/>
    <col min="14263" max="14263" width="9.85546875" style="2" customWidth="1"/>
    <col min="14264" max="14264" width="12.7109375" style="2" customWidth="1"/>
    <col min="14265" max="14265" width="11.140625" style="2" customWidth="1"/>
    <col min="14266" max="14266" width="10.85546875" style="2" customWidth="1"/>
    <col min="14267" max="14267" width="11.5703125" style="2" customWidth="1"/>
    <col min="14268" max="14268" width="13.42578125" style="2" customWidth="1"/>
    <col min="14269" max="14269" width="11.140625" style="2" customWidth="1"/>
    <col min="14270" max="14270" width="11.28515625" style="2" bestFit="1" customWidth="1"/>
    <col min="14271" max="14271" width="11.5703125" style="2" customWidth="1"/>
    <col min="14272" max="14272" width="8.85546875" style="2" customWidth="1"/>
    <col min="14273" max="14273" width="9.85546875" style="2" bestFit="1" customWidth="1"/>
    <col min="14274" max="14274" width="9.140625" style="2"/>
    <col min="14275" max="14275" width="9.5703125" style="2" bestFit="1" customWidth="1"/>
    <col min="14276" max="14516" width="9.140625" style="2"/>
    <col min="14517" max="14517" width="1.85546875" style="2" customWidth="1"/>
    <col min="14518" max="14518" width="7.28515625" style="2" customWidth="1"/>
    <col min="14519" max="14519" width="9.85546875" style="2" customWidth="1"/>
    <col min="14520" max="14520" width="12.7109375" style="2" customWidth="1"/>
    <col min="14521" max="14521" width="11.140625" style="2" customWidth="1"/>
    <col min="14522" max="14522" width="10.85546875" style="2" customWidth="1"/>
    <col min="14523" max="14523" width="11.5703125" style="2" customWidth="1"/>
    <col min="14524" max="14524" width="13.42578125" style="2" customWidth="1"/>
    <col min="14525" max="14525" width="11.140625" style="2" customWidth="1"/>
    <col min="14526" max="14526" width="11.28515625" style="2" bestFit="1" customWidth="1"/>
    <col min="14527" max="14527" width="11.5703125" style="2" customWidth="1"/>
    <col min="14528" max="14528" width="8.85546875" style="2" customWidth="1"/>
    <col min="14529" max="14529" width="9.85546875" style="2" bestFit="1" customWidth="1"/>
    <col min="14530" max="14530" width="9.140625" style="2"/>
    <col min="14531" max="14531" width="9.5703125" style="2" bestFit="1" customWidth="1"/>
    <col min="14532" max="14772" width="9.140625" style="2"/>
    <col min="14773" max="14773" width="1.85546875" style="2" customWidth="1"/>
    <col min="14774" max="14774" width="7.28515625" style="2" customWidth="1"/>
    <col min="14775" max="14775" width="9.85546875" style="2" customWidth="1"/>
    <col min="14776" max="14776" width="12.7109375" style="2" customWidth="1"/>
    <col min="14777" max="14777" width="11.140625" style="2" customWidth="1"/>
    <col min="14778" max="14778" width="10.85546875" style="2" customWidth="1"/>
    <col min="14779" max="14779" width="11.5703125" style="2" customWidth="1"/>
    <col min="14780" max="14780" width="13.42578125" style="2" customWidth="1"/>
    <col min="14781" max="14781" width="11.140625" style="2" customWidth="1"/>
    <col min="14782" max="14782" width="11.28515625" style="2" bestFit="1" customWidth="1"/>
    <col min="14783" max="14783" width="11.5703125" style="2" customWidth="1"/>
    <col min="14784" max="14784" width="8.85546875" style="2" customWidth="1"/>
    <col min="14785" max="14785" width="9.85546875" style="2" bestFit="1" customWidth="1"/>
    <col min="14786" max="14786" width="9.140625" style="2"/>
    <col min="14787" max="14787" width="9.5703125" style="2" bestFit="1" customWidth="1"/>
    <col min="14788" max="15028" width="9.140625" style="2"/>
    <col min="15029" max="15029" width="1.85546875" style="2" customWidth="1"/>
    <col min="15030" max="15030" width="7.28515625" style="2" customWidth="1"/>
    <col min="15031" max="15031" width="9.85546875" style="2" customWidth="1"/>
    <col min="15032" max="15032" width="12.7109375" style="2" customWidth="1"/>
    <col min="15033" max="15033" width="11.140625" style="2" customWidth="1"/>
    <col min="15034" max="15034" width="10.85546875" style="2" customWidth="1"/>
    <col min="15035" max="15035" width="11.5703125" style="2" customWidth="1"/>
    <col min="15036" max="15036" width="13.42578125" style="2" customWidth="1"/>
    <col min="15037" max="15037" width="11.140625" style="2" customWidth="1"/>
    <col min="15038" max="15038" width="11.28515625" style="2" bestFit="1" customWidth="1"/>
    <col min="15039" max="15039" width="11.5703125" style="2" customWidth="1"/>
    <col min="15040" max="15040" width="8.85546875" style="2" customWidth="1"/>
    <col min="15041" max="15041" width="9.85546875" style="2" bestFit="1" customWidth="1"/>
    <col min="15042" max="15042" width="9.140625" style="2"/>
    <col min="15043" max="15043" width="9.5703125" style="2" bestFit="1" customWidth="1"/>
    <col min="15044" max="15284" width="9.140625" style="2"/>
    <col min="15285" max="15285" width="1.85546875" style="2" customWidth="1"/>
    <col min="15286" max="15286" width="7.28515625" style="2" customWidth="1"/>
    <col min="15287" max="15287" width="9.85546875" style="2" customWidth="1"/>
    <col min="15288" max="15288" width="12.7109375" style="2" customWidth="1"/>
    <col min="15289" max="15289" width="11.140625" style="2" customWidth="1"/>
    <col min="15290" max="15290" width="10.85546875" style="2" customWidth="1"/>
    <col min="15291" max="15291" width="11.5703125" style="2" customWidth="1"/>
    <col min="15292" max="15292" width="13.42578125" style="2" customWidth="1"/>
    <col min="15293" max="15293" width="11.140625" style="2" customWidth="1"/>
    <col min="15294" max="15294" width="11.28515625" style="2" bestFit="1" customWidth="1"/>
    <col min="15295" max="15295" width="11.5703125" style="2" customWidth="1"/>
    <col min="15296" max="15296" width="8.85546875" style="2" customWidth="1"/>
    <col min="15297" max="15297" width="9.85546875" style="2" bestFit="1" customWidth="1"/>
    <col min="15298" max="15298" width="9.140625" style="2"/>
    <col min="15299" max="15299" width="9.5703125" style="2" bestFit="1" customWidth="1"/>
    <col min="15300" max="15540" width="9.140625" style="2"/>
    <col min="15541" max="15541" width="1.85546875" style="2" customWidth="1"/>
    <col min="15542" max="15542" width="7.28515625" style="2" customWidth="1"/>
    <col min="15543" max="15543" width="9.85546875" style="2" customWidth="1"/>
    <col min="15544" max="15544" width="12.7109375" style="2" customWidth="1"/>
    <col min="15545" max="15545" width="11.140625" style="2" customWidth="1"/>
    <col min="15546" max="15546" width="10.85546875" style="2" customWidth="1"/>
    <col min="15547" max="15547" width="11.5703125" style="2" customWidth="1"/>
    <col min="15548" max="15548" width="13.42578125" style="2" customWidth="1"/>
    <col min="15549" max="15549" width="11.140625" style="2" customWidth="1"/>
    <col min="15550" max="15550" width="11.28515625" style="2" bestFit="1" customWidth="1"/>
    <col min="15551" max="15551" width="11.5703125" style="2" customWidth="1"/>
    <col min="15552" max="15552" width="8.85546875" style="2" customWidth="1"/>
    <col min="15553" max="15553" width="9.85546875" style="2" bestFit="1" customWidth="1"/>
    <col min="15554" max="15554" width="9.140625" style="2"/>
    <col min="15555" max="15555" width="9.5703125" style="2" bestFit="1" customWidth="1"/>
    <col min="15556" max="15796" width="9.140625" style="2"/>
    <col min="15797" max="15797" width="1.85546875" style="2" customWidth="1"/>
    <col min="15798" max="15798" width="7.28515625" style="2" customWidth="1"/>
    <col min="15799" max="15799" width="9.85546875" style="2" customWidth="1"/>
    <col min="15800" max="15800" width="12.7109375" style="2" customWidth="1"/>
    <col min="15801" max="15801" width="11.140625" style="2" customWidth="1"/>
    <col min="15802" max="15802" width="10.85546875" style="2" customWidth="1"/>
    <col min="15803" max="15803" width="11.5703125" style="2" customWidth="1"/>
    <col min="15804" max="15804" width="13.42578125" style="2" customWidth="1"/>
    <col min="15805" max="15805" width="11.140625" style="2" customWidth="1"/>
    <col min="15806" max="15806" width="11.28515625" style="2" bestFit="1" customWidth="1"/>
    <col min="15807" max="15807" width="11.5703125" style="2" customWidth="1"/>
    <col min="15808" max="15808" width="8.85546875" style="2" customWidth="1"/>
    <col min="15809" max="15809" width="9.85546875" style="2" bestFit="1" customWidth="1"/>
    <col min="15810" max="15810" width="9.140625" style="2"/>
    <col min="15811" max="15811" width="9.5703125" style="2" bestFit="1" customWidth="1"/>
    <col min="15812" max="16052" width="9.140625" style="2"/>
    <col min="16053" max="16053" width="1.85546875" style="2" customWidth="1"/>
    <col min="16054" max="16054" width="7.28515625" style="2" customWidth="1"/>
    <col min="16055" max="16055" width="9.85546875" style="2" customWidth="1"/>
    <col min="16056" max="16056" width="12.7109375" style="2" customWidth="1"/>
    <col min="16057" max="16057" width="11.140625" style="2" customWidth="1"/>
    <col min="16058" max="16058" width="10.85546875" style="2" customWidth="1"/>
    <col min="16059" max="16059" width="11.5703125" style="2" customWidth="1"/>
    <col min="16060" max="16060" width="13.42578125" style="2" customWidth="1"/>
    <col min="16061" max="16061" width="11.140625" style="2" customWidth="1"/>
    <col min="16062" max="16062" width="11.28515625" style="2" bestFit="1" customWidth="1"/>
    <col min="16063" max="16063" width="11.5703125" style="2" customWidth="1"/>
    <col min="16064" max="16064" width="8.85546875" style="2" customWidth="1"/>
    <col min="16065" max="16065" width="9.85546875" style="2" bestFit="1" customWidth="1"/>
    <col min="16066" max="16066" width="9.140625" style="2"/>
    <col min="16067" max="16067" width="9.5703125" style="2" bestFit="1" customWidth="1"/>
    <col min="16068" max="16384" width="9.140625" style="2"/>
  </cols>
  <sheetData>
    <row r="1" spans="1:4" ht="31.5" customHeight="1" thickBot="1" x14ac:dyDescent="0.3">
      <c r="A1" s="896" t="s">
        <v>260</v>
      </c>
      <c r="B1" s="896"/>
      <c r="C1" s="896"/>
      <c r="D1" s="896"/>
    </row>
    <row r="2" spans="1:4" ht="20.100000000000001" customHeight="1" thickBot="1" x14ac:dyDescent="0.3">
      <c r="A2" s="908"/>
      <c r="B2" s="908"/>
      <c r="C2" s="908"/>
      <c r="D2" s="908"/>
    </row>
    <row r="3" spans="1:4" ht="20.100000000000001" customHeight="1" thickBot="1" x14ac:dyDescent="0.3">
      <c r="A3" s="906" t="s">
        <v>119</v>
      </c>
      <c r="B3" s="906"/>
      <c r="C3" s="906"/>
      <c r="D3" s="906"/>
    </row>
    <row r="4" spans="1:4" ht="20.100000000000001" customHeight="1" thickBot="1" x14ac:dyDescent="0.3">
      <c r="A4" s="907" t="s">
        <v>180</v>
      </c>
      <c r="B4" s="907"/>
      <c r="C4" s="66" t="s">
        <v>181</v>
      </c>
      <c r="D4" s="66" t="s">
        <v>181</v>
      </c>
    </row>
    <row r="5" spans="1:4" ht="19.5" customHeight="1" thickBot="1" x14ac:dyDescent="0.3">
      <c r="A5" s="67" t="s">
        <v>182</v>
      </c>
      <c r="B5" s="68" t="s">
        <v>183</v>
      </c>
      <c r="C5" s="69">
        <f>'ENCAR. TRAB.'!C4</f>
        <v>8.3299999999999999E-2</v>
      </c>
      <c r="D5" s="69">
        <f>'ENCAR. TRAB.'!D4</f>
        <v>8.3333333333333329E-2</v>
      </c>
    </row>
    <row r="6" spans="1:4" ht="20.100000000000001" customHeight="1" thickBot="1" x14ac:dyDescent="0.3">
      <c r="A6" s="70" t="s">
        <v>185</v>
      </c>
      <c r="B6" s="71" t="s">
        <v>186</v>
      </c>
      <c r="C6" s="72">
        <f>'ENCAR. TRAB.'!C5</f>
        <v>0.121</v>
      </c>
      <c r="D6" s="72">
        <f>'ENCAR. TRAB.'!D5</f>
        <v>0.121</v>
      </c>
    </row>
    <row r="7" spans="1:4" ht="20.100000000000001" customHeight="1" thickBot="1" x14ac:dyDescent="0.3">
      <c r="A7" s="906" t="s">
        <v>187</v>
      </c>
      <c r="B7" s="906"/>
      <c r="C7" s="73">
        <f>SUM(C5:C6)</f>
        <v>0.20429999999999998</v>
      </c>
      <c r="D7" s="73">
        <f>SUM(D5:D6)</f>
        <v>0.20433333333333331</v>
      </c>
    </row>
    <row r="8" spans="1:4" ht="20.100000000000001" customHeight="1" thickBot="1" x14ac:dyDescent="0.3">
      <c r="A8" s="908"/>
      <c r="B8" s="908"/>
      <c r="C8" s="908"/>
      <c r="D8" s="908"/>
    </row>
    <row r="9" spans="1:4" ht="20.100000000000001" customHeight="1" thickBot="1" x14ac:dyDescent="0.3">
      <c r="A9" s="907" t="s">
        <v>188</v>
      </c>
      <c r="B9" s="907"/>
      <c r="C9" s="66" t="s">
        <v>181</v>
      </c>
      <c r="D9" s="66" t="s">
        <v>181</v>
      </c>
    </row>
    <row r="10" spans="1:4" ht="20.100000000000001" customHeight="1" thickBot="1" x14ac:dyDescent="0.3">
      <c r="A10" s="67" t="s">
        <v>182</v>
      </c>
      <c r="B10" s="68" t="s">
        <v>189</v>
      </c>
      <c r="C10" s="69">
        <f>'ENCAR. TRAB.'!C9</f>
        <v>0.2</v>
      </c>
      <c r="D10" s="69">
        <f>'ENCAR. TRAB.'!D9</f>
        <v>0.2</v>
      </c>
    </row>
    <row r="11" spans="1:4" ht="20.100000000000001" customHeight="1" thickBot="1" x14ac:dyDescent="0.3">
      <c r="A11" s="70" t="s">
        <v>185</v>
      </c>
      <c r="B11" s="71" t="s">
        <v>191</v>
      </c>
      <c r="C11" s="72">
        <f>'ENCAR. TRAB.'!C10</f>
        <v>2.5000000000000001E-2</v>
      </c>
      <c r="D11" s="72">
        <f>'ENCAR. TRAB.'!D10</f>
        <v>2.5000000000000001E-2</v>
      </c>
    </row>
    <row r="12" spans="1:4" ht="20.100000000000001" customHeight="1" thickBot="1" x14ac:dyDescent="0.3">
      <c r="A12" s="67" t="s">
        <v>193</v>
      </c>
      <c r="B12" s="68" t="s">
        <v>194</v>
      </c>
      <c r="C12" s="69">
        <f>'ENCAR. TRAB.'!C11</f>
        <v>0.03</v>
      </c>
      <c r="D12" s="69">
        <f>'ENCAR. TRAB.'!D11</f>
        <v>0.03</v>
      </c>
    </row>
    <row r="13" spans="1:4" ht="20.100000000000001" customHeight="1" thickBot="1" x14ac:dyDescent="0.3">
      <c r="A13" s="70" t="s">
        <v>196</v>
      </c>
      <c r="B13" s="71" t="s">
        <v>197</v>
      </c>
      <c r="C13" s="72">
        <f>'ENCAR. TRAB.'!C12</f>
        <v>1.4999999999999999E-2</v>
      </c>
      <c r="D13" s="72">
        <f>'ENCAR. TRAB.'!D12</f>
        <v>1.4999999999999999E-2</v>
      </c>
    </row>
    <row r="14" spans="1:4" ht="20.100000000000001" customHeight="1" thickBot="1" x14ac:dyDescent="0.3">
      <c r="A14" s="67" t="s">
        <v>199</v>
      </c>
      <c r="B14" s="68" t="s">
        <v>200</v>
      </c>
      <c r="C14" s="69">
        <f>'ENCAR. TRAB.'!C13</f>
        <v>0.01</v>
      </c>
      <c r="D14" s="69">
        <f>'ENCAR. TRAB.'!D13</f>
        <v>0.01</v>
      </c>
    </row>
    <row r="15" spans="1:4" ht="20.100000000000001" customHeight="1" thickBot="1" x14ac:dyDescent="0.3">
      <c r="A15" s="70" t="s">
        <v>202</v>
      </c>
      <c r="B15" s="71" t="s">
        <v>203</v>
      </c>
      <c r="C15" s="72">
        <f>'ENCAR. TRAB.'!C14</f>
        <v>6.0000000000000001E-3</v>
      </c>
      <c r="D15" s="72">
        <f>'ENCAR. TRAB.'!D14</f>
        <v>6.0000000000000001E-3</v>
      </c>
    </row>
    <row r="16" spans="1:4" ht="20.100000000000001" customHeight="1" thickBot="1" x14ac:dyDescent="0.3">
      <c r="A16" s="67" t="s">
        <v>205</v>
      </c>
      <c r="B16" s="68" t="s">
        <v>206</v>
      </c>
      <c r="C16" s="69">
        <f>'ENCAR. TRAB.'!C15</f>
        <v>2E-3</v>
      </c>
      <c r="D16" s="69">
        <f>'ENCAR. TRAB.'!D15</f>
        <v>2E-3</v>
      </c>
    </row>
    <row r="17" spans="1:8" ht="20.100000000000001" customHeight="1" thickBot="1" x14ac:dyDescent="0.3">
      <c r="A17" s="70" t="s">
        <v>208</v>
      </c>
      <c r="B17" s="71" t="s">
        <v>209</v>
      </c>
      <c r="C17" s="72">
        <f>'ENCAR. TRAB.'!C16</f>
        <v>0.08</v>
      </c>
      <c r="D17" s="72">
        <f>'ENCAR. TRAB.'!D16</f>
        <v>0.08</v>
      </c>
    </row>
    <row r="18" spans="1:8" ht="24.95" customHeight="1" thickBot="1" x14ac:dyDescent="0.3">
      <c r="A18" s="906" t="s">
        <v>211</v>
      </c>
      <c r="B18" s="906"/>
      <c r="C18" s="73">
        <f>SUM(C10:C17)</f>
        <v>0.36800000000000005</v>
      </c>
      <c r="D18" s="73">
        <f>SUM(D10:D17)</f>
        <v>0.36800000000000005</v>
      </c>
    </row>
    <row r="19" spans="1:8" ht="20.100000000000001" customHeight="1" thickBot="1" x14ac:dyDescent="0.3">
      <c r="A19" s="908"/>
      <c r="B19" s="908"/>
      <c r="C19" s="908"/>
      <c r="D19" s="908"/>
    </row>
    <row r="20" spans="1:8" ht="20.100000000000001" customHeight="1" thickBot="1" x14ac:dyDescent="0.3">
      <c r="A20" s="903" t="s">
        <v>212</v>
      </c>
      <c r="B20" s="903"/>
      <c r="C20" s="903"/>
      <c r="D20" s="903"/>
    </row>
    <row r="21" spans="1:8" ht="25.5" customHeight="1" thickBot="1" x14ac:dyDescent="0.3">
      <c r="A21" s="101" t="s">
        <v>213</v>
      </c>
      <c r="B21" s="917" t="s">
        <v>214</v>
      </c>
      <c r="C21" s="917"/>
      <c r="D21" s="109">
        <f>D7</f>
        <v>0.20433333333333331</v>
      </c>
    </row>
    <row r="22" spans="1:8" ht="20.100000000000001" customHeight="1" thickBot="1" x14ac:dyDescent="0.3">
      <c r="A22" s="103"/>
      <c r="B22" s="901" t="s">
        <v>215</v>
      </c>
      <c r="C22" s="901"/>
      <c r="D22" s="110">
        <f>D21*D23</f>
        <v>7.5194666666666674E-2</v>
      </c>
    </row>
    <row r="23" spans="1:8" ht="29.25" customHeight="1" thickBot="1" x14ac:dyDescent="0.3">
      <c r="A23" s="101" t="s">
        <v>216</v>
      </c>
      <c r="B23" s="917" t="s">
        <v>217</v>
      </c>
      <c r="C23" s="917"/>
      <c r="D23" s="111">
        <f>D18</f>
        <v>0.36800000000000005</v>
      </c>
    </row>
    <row r="24" spans="1:8" ht="20.100000000000001" customHeight="1" thickBot="1" x14ac:dyDescent="0.3">
      <c r="A24" s="898" t="s">
        <v>218</v>
      </c>
      <c r="B24" s="898"/>
      <c r="C24" s="898"/>
      <c r="D24" s="78">
        <f>SUM(D21:D23)</f>
        <v>0.6475280000000001</v>
      </c>
    </row>
    <row r="25" spans="1:8" ht="20.100000000000001" customHeight="1" thickBot="1" x14ac:dyDescent="0.3">
      <c r="A25" s="912"/>
      <c r="B25" s="913"/>
      <c r="C25" s="913"/>
      <c r="D25" s="914"/>
    </row>
    <row r="26" spans="1:8" ht="20.100000000000001" customHeight="1" thickBot="1" x14ac:dyDescent="0.3">
      <c r="A26" s="906" t="s">
        <v>219</v>
      </c>
      <c r="B26" s="906"/>
      <c r="C26" s="906"/>
      <c r="D26" s="906"/>
    </row>
    <row r="27" spans="1:8" ht="39" customHeight="1" thickBot="1" x14ac:dyDescent="0.3">
      <c r="A27" s="899" t="s">
        <v>220</v>
      </c>
      <c r="B27" s="900"/>
      <c r="C27" s="900"/>
      <c r="D27" s="900"/>
    </row>
    <row r="28" spans="1:8" ht="30" customHeight="1" thickBot="1" x14ac:dyDescent="0.3">
      <c r="A28" s="903" t="s">
        <v>221</v>
      </c>
      <c r="B28" s="903"/>
      <c r="C28" s="79" t="s">
        <v>222</v>
      </c>
      <c r="D28" s="79" t="s">
        <v>223</v>
      </c>
    </row>
    <row r="29" spans="1:8" s="17" customFormat="1" ht="60" customHeight="1" thickBot="1" x14ac:dyDescent="0.3">
      <c r="A29" s="80" t="s">
        <v>182</v>
      </c>
      <c r="B29" s="81" t="s">
        <v>224</v>
      </c>
      <c r="C29" s="82">
        <f>ROUND(1/'ENTRADA DE DADOS GO'!$L$9*0.05,4)</f>
        <v>2.5000000000000001E-3</v>
      </c>
      <c r="D29" s="82">
        <f>ROUND(1/'ENTRADA DE DADOS GO'!$L$9*0.0555,4)</f>
        <v>2.8E-3</v>
      </c>
    </row>
    <row r="30" spans="1:8" ht="39.950000000000003" customHeight="1" thickBot="1" x14ac:dyDescent="0.3">
      <c r="A30" s="85" t="s">
        <v>185</v>
      </c>
      <c r="B30" s="86" t="s">
        <v>226</v>
      </c>
      <c r="C30" s="87">
        <f>ROUND(C29*8%,4)</f>
        <v>2.0000000000000001E-4</v>
      </c>
      <c r="D30" s="87">
        <f>ROUND(D29*8%,4)</f>
        <v>2.0000000000000001E-4</v>
      </c>
    </row>
    <row r="31" spans="1:8" ht="60" customHeight="1" thickBot="1" x14ac:dyDescent="0.3">
      <c r="A31" s="80" t="s">
        <v>193</v>
      </c>
      <c r="B31" s="81" t="s">
        <v>227</v>
      </c>
      <c r="C31" s="82">
        <f>ROUND(0.08*0.4*0.05*((1)+(1/11)+(4/33)),4)</f>
        <v>1.9E-3</v>
      </c>
      <c r="D31" s="82">
        <f>ROUND((0.08*0.4*0.0555*(1+0.0833+0.09075+0.03025)),4)</f>
        <v>2.0999999999999999E-3</v>
      </c>
      <c r="E31" s="1"/>
      <c r="F31" s="1"/>
      <c r="G31" s="1"/>
      <c r="H31" s="1"/>
    </row>
    <row r="32" spans="1:8" ht="39.950000000000003" customHeight="1" thickBot="1" x14ac:dyDescent="0.3">
      <c r="A32" s="85" t="s">
        <v>196</v>
      </c>
      <c r="B32" s="86" t="s">
        <v>229</v>
      </c>
      <c r="C32" s="87">
        <f>((1/30)*7)/'ENTRADA DE DADOS GO'!$L$9</f>
        <v>1.1666666666666667E-2</v>
      </c>
      <c r="D32" s="87">
        <f>C32</f>
        <v>1.1666666666666667E-2</v>
      </c>
    </row>
    <row r="33" spans="1:4" ht="39.950000000000003" customHeight="1" thickBot="1" x14ac:dyDescent="0.3">
      <c r="A33" s="80" t="s">
        <v>199</v>
      </c>
      <c r="B33" s="81" t="s">
        <v>231</v>
      </c>
      <c r="C33" s="82">
        <f>ROUND(C32*C18,4)</f>
        <v>4.3E-3</v>
      </c>
      <c r="D33" s="82">
        <f>ROUND(D32*D18,4)</f>
        <v>4.3E-3</v>
      </c>
    </row>
    <row r="34" spans="1:4" ht="39.950000000000003" customHeight="1" thickBot="1" x14ac:dyDescent="0.3">
      <c r="A34" s="85" t="s">
        <v>202</v>
      </c>
      <c r="B34" s="86" t="s">
        <v>232</v>
      </c>
      <c r="C34" s="87">
        <f>ROUND(0.08*C32*0.4,4)</f>
        <v>4.0000000000000002E-4</v>
      </c>
      <c r="D34" s="87">
        <f>ROUND(0.08*D32*0.4,4)</f>
        <v>4.0000000000000002E-4</v>
      </c>
    </row>
    <row r="35" spans="1:4" ht="60" customHeight="1" thickBot="1" x14ac:dyDescent="0.3">
      <c r="A35" s="80" t="s">
        <v>233</v>
      </c>
      <c r="B35" s="81" t="s">
        <v>234</v>
      </c>
      <c r="C35" s="82">
        <f>ROUND(0.08*0.4*0.95*((1) + (1/11) + (4/33)),4)</f>
        <v>3.6799999999999999E-2</v>
      </c>
      <c r="D35" s="82">
        <f>ROUND(0.08*0.4*0.9445*(1+0.0833+0.09075+0.03025),4)</f>
        <v>3.6400000000000002E-2</v>
      </c>
    </row>
    <row r="36" spans="1:4" ht="30" customHeight="1" thickBot="1" x14ac:dyDescent="0.3">
      <c r="A36" s="911" t="s">
        <v>235</v>
      </c>
      <c r="B36" s="911"/>
      <c r="C36" s="90">
        <f>SUM(C29:C35)</f>
        <v>5.7766666666666661E-2</v>
      </c>
      <c r="D36" s="90">
        <f>SUM(D29:D35)</f>
        <v>5.7866666666666663E-2</v>
      </c>
    </row>
    <row r="37" spans="1:4" ht="20.100000000000001" customHeight="1" thickBot="1" x14ac:dyDescent="0.3">
      <c r="A37" s="920"/>
      <c r="B37" s="921"/>
      <c r="C37" s="921"/>
      <c r="D37" s="922"/>
    </row>
    <row r="38" spans="1:4" ht="20.100000000000001" customHeight="1" thickBot="1" x14ac:dyDescent="0.3">
      <c r="A38" s="898" t="s">
        <v>236</v>
      </c>
      <c r="B38" s="898"/>
      <c r="C38" s="898"/>
      <c r="D38" s="898"/>
    </row>
    <row r="39" spans="1:4" ht="33" customHeight="1" thickBot="1" x14ac:dyDescent="0.3">
      <c r="A39" s="901" t="s">
        <v>237</v>
      </c>
      <c r="B39" s="902"/>
      <c r="C39" s="902"/>
      <c r="D39" s="902"/>
    </row>
    <row r="40" spans="1:4" ht="30" customHeight="1" x14ac:dyDescent="0.25">
      <c r="A40" s="915" t="s">
        <v>238</v>
      </c>
      <c r="B40" s="915"/>
      <c r="C40" s="112" t="s">
        <v>222</v>
      </c>
      <c r="D40" s="112" t="s">
        <v>223</v>
      </c>
    </row>
    <row r="41" spans="1:4" ht="35.1" customHeight="1" x14ac:dyDescent="0.25">
      <c r="A41" s="114" t="s">
        <v>182</v>
      </c>
      <c r="B41" s="115" t="str">
        <f>'ENCAR. TRAB.'!B40</f>
        <v>Substituto na cobertura de Férias - Aprovisionado no módulo 2.1 e, liberado a partir do 13º mês da vigência para cada profissional escalado para gozar férias.</v>
      </c>
      <c r="C41" s="918" t="s">
        <v>261</v>
      </c>
      <c r="D41" s="919"/>
    </row>
    <row r="42" spans="1:4" ht="50.1" customHeight="1" x14ac:dyDescent="0.25">
      <c r="A42" s="116" t="s">
        <v>185</v>
      </c>
      <c r="B42" s="117" t="str">
        <f>'ENCAR. TRAB.'!B41</f>
        <v>Substituto na cobertura de Ausências Legais - Cálculo: 
(2,96/30) x (1/12) = 0,82%
(5,96/365 dias) = 1,63%</v>
      </c>
      <c r="C42" s="919"/>
      <c r="D42" s="919"/>
    </row>
    <row r="43" spans="1:4" ht="35.1" customHeight="1" x14ac:dyDescent="0.25">
      <c r="A43" s="114" t="s">
        <v>193</v>
      </c>
      <c r="B43" s="115" t="str">
        <f>'ENCAR. TRAB.'!B42</f>
        <v>Substituto na cobertura de Licença Paternidade - Cálculo: ((5/30) /12) x 0,015 = 0,02%</v>
      </c>
      <c r="C43" s="919"/>
      <c r="D43" s="919"/>
    </row>
    <row r="44" spans="1:4" ht="50.1" customHeight="1" x14ac:dyDescent="0.25">
      <c r="A44" s="116" t="s">
        <v>196</v>
      </c>
      <c r="B44" s="117" t="str">
        <f>'ENCAR. TRAB.'!B43</f>
        <v>Substituto na cobertura de Ausência por Acidente de Trabalho - Calculo: 
((15/30)/12) x 0,0078 x 100 = 0,03%.
[(15/30)/12] x 0,08 x 100 = 0,33%</v>
      </c>
      <c r="C44" s="919"/>
      <c r="D44" s="919"/>
    </row>
    <row r="45" spans="1:4" ht="50.1" customHeight="1" x14ac:dyDescent="0.25">
      <c r="A45" s="114" t="s">
        <v>199</v>
      </c>
      <c r="B45" s="115" t="str">
        <f>'ENCAR. TRAB.'!B44</f>
        <v>Substituto na cobertura de Afastamento Maternidade - Cálculo: 
(0,0144 x 0,1 x 0,4509 x 6/12) = 0,03%.
0,02 x (4/12) / 12 = 0,06%</v>
      </c>
      <c r="C45" s="919"/>
      <c r="D45" s="919"/>
    </row>
    <row r="46" spans="1:4" ht="35.1" customHeight="1" x14ac:dyDescent="0.25">
      <c r="A46" s="118"/>
      <c r="B46" s="119" t="s">
        <v>247</v>
      </c>
      <c r="C46" s="919"/>
      <c r="D46" s="919"/>
    </row>
    <row r="47" spans="1:4" ht="35.1" customHeight="1" x14ac:dyDescent="0.25">
      <c r="A47" s="116" t="s">
        <v>248</v>
      </c>
      <c r="B47" s="117" t="str">
        <f>'ENCAR. TRAB.'!B46</f>
        <v>Encargos Previdenciários, FGTS e Outras Contribuições - Cálculo: (36,80%)*(0,91%) = 0,33% ou (36,80%)*(2,04%) = 0,75%</v>
      </c>
      <c r="C47" s="919"/>
      <c r="D47" s="919"/>
    </row>
    <row r="48" spans="1:4" ht="35.1" customHeight="1" x14ac:dyDescent="0.25">
      <c r="A48" s="916" t="s">
        <v>250</v>
      </c>
      <c r="B48" s="916"/>
      <c r="C48" s="120"/>
      <c r="D48" s="120"/>
    </row>
    <row r="49" spans="1:4" ht="57" customHeight="1" x14ac:dyDescent="0.25">
      <c r="A49" s="924" t="s">
        <v>262</v>
      </c>
      <c r="B49" s="925"/>
      <c r="C49" s="925"/>
      <c r="D49" s="925"/>
    </row>
    <row r="50" spans="1:4" ht="30" customHeight="1" thickBot="1" x14ac:dyDescent="0.3">
      <c r="A50" s="923" t="s">
        <v>252</v>
      </c>
      <c r="B50" s="923"/>
      <c r="C50" s="113" t="s">
        <v>222</v>
      </c>
      <c r="D50" s="113" t="s">
        <v>223</v>
      </c>
    </row>
    <row r="51" spans="1:4" ht="20.100000000000001" customHeight="1" thickBot="1" x14ac:dyDescent="0.3">
      <c r="A51" s="898" t="s">
        <v>252</v>
      </c>
      <c r="B51" s="898"/>
      <c r="C51" s="898"/>
      <c r="D51" s="898"/>
    </row>
    <row r="52" spans="1:4" ht="20.100000000000001" customHeight="1" thickBot="1" x14ac:dyDescent="0.3">
      <c r="A52" s="101"/>
      <c r="B52" s="101" t="s">
        <v>253</v>
      </c>
      <c r="C52" s="102">
        <f>D24</f>
        <v>0.6475280000000001</v>
      </c>
      <c r="D52" s="102">
        <f>D24</f>
        <v>0.6475280000000001</v>
      </c>
    </row>
    <row r="53" spans="1:4" ht="20.100000000000001" customHeight="1" thickBot="1" x14ac:dyDescent="0.3">
      <c r="A53" s="103"/>
      <c r="B53" s="103" t="s">
        <v>254</v>
      </c>
      <c r="C53" s="104">
        <f>C36</f>
        <v>5.7766666666666661E-2</v>
      </c>
      <c r="D53" s="104">
        <f>D36</f>
        <v>5.7866666666666663E-2</v>
      </c>
    </row>
    <row r="54" spans="1:4" ht="20.100000000000001" customHeight="1" thickBot="1" x14ac:dyDescent="0.3">
      <c r="A54" s="101"/>
      <c r="B54" s="101" t="s">
        <v>255</v>
      </c>
      <c r="C54" s="105">
        <f>C48</f>
        <v>0</v>
      </c>
      <c r="D54" s="105">
        <f>D48</f>
        <v>0</v>
      </c>
    </row>
    <row r="55" spans="1:4" ht="20.100000000000001" customHeight="1" thickBot="1" x14ac:dyDescent="0.3">
      <c r="A55" s="911" t="s">
        <v>256</v>
      </c>
      <c r="B55" s="911" t="s">
        <v>256</v>
      </c>
      <c r="C55" s="106">
        <f>SUM(C52:C54)</f>
        <v>0.70529466666666674</v>
      </c>
      <c r="D55" s="90">
        <f>SUM(D52:D54)</f>
        <v>0.70539466666666673</v>
      </c>
    </row>
    <row r="56" spans="1:4" ht="34.5" customHeight="1" x14ac:dyDescent="0.25">
      <c r="A56" s="910" t="s">
        <v>257</v>
      </c>
      <c r="B56" s="910" t="s">
        <v>257</v>
      </c>
      <c r="C56" s="107">
        <f>ROUND((C55+D55)/2,4)</f>
        <v>0.70530000000000004</v>
      </c>
      <c r="D56" s="108"/>
    </row>
    <row r="57" spans="1:4" ht="15" customHeight="1" x14ac:dyDescent="0.25"/>
    <row r="58" spans="1:4" x14ac:dyDescent="0.25">
      <c r="B58" s="4"/>
    </row>
  </sheetData>
  <sheetProtection selectLockedCells="1"/>
  <mergeCells count="30">
    <mergeCell ref="A56:B56"/>
    <mergeCell ref="A8:D8"/>
    <mergeCell ref="A19:D19"/>
    <mergeCell ref="A37:D37"/>
    <mergeCell ref="A50:B50"/>
    <mergeCell ref="A55:B55"/>
    <mergeCell ref="A49:D49"/>
    <mergeCell ref="A51:D51"/>
    <mergeCell ref="A24:C24"/>
    <mergeCell ref="A26:D26"/>
    <mergeCell ref="A27:D27"/>
    <mergeCell ref="A28:B28"/>
    <mergeCell ref="A36:B36"/>
    <mergeCell ref="A38:D38"/>
    <mergeCell ref="A1:D1"/>
    <mergeCell ref="A25:D25"/>
    <mergeCell ref="A39:D39"/>
    <mergeCell ref="A40:B40"/>
    <mergeCell ref="A48:B48"/>
    <mergeCell ref="A20:D20"/>
    <mergeCell ref="B21:C21"/>
    <mergeCell ref="B22:C22"/>
    <mergeCell ref="C41:D47"/>
    <mergeCell ref="B23:C23"/>
    <mergeCell ref="A3:D3"/>
    <mergeCell ref="A4:B4"/>
    <mergeCell ref="A7:B7"/>
    <mergeCell ref="A9:B9"/>
    <mergeCell ref="A18:B18"/>
    <mergeCell ref="A2:D2"/>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0A661-B541-4C26-9AD4-24D2D5117F7F}">
  <sheetPr codeName="Planilha11">
    <tabColor theme="9"/>
    <pageSetUpPr fitToPage="1"/>
  </sheetPr>
  <dimension ref="A1:G71"/>
  <sheetViews>
    <sheetView topLeftCell="A34" zoomScaleNormal="100" workbookViewId="0">
      <selection activeCell="F52" sqref="F52"/>
    </sheetView>
  </sheetViews>
  <sheetFormatPr defaultColWidth="8.7109375" defaultRowHeight="12.75" x14ac:dyDescent="0.25"/>
  <cols>
    <col min="1" max="1" width="4.42578125" style="287" customWidth="1"/>
    <col min="2" max="2" width="87.140625" style="287" customWidth="1"/>
    <col min="3" max="3" width="18.7109375" style="287" customWidth="1"/>
    <col min="4" max="4" width="8.7109375" style="287"/>
    <col min="5" max="5" width="4.42578125" style="287" customWidth="1"/>
    <col min="6" max="6" width="87.140625" style="287" customWidth="1"/>
    <col min="7" max="7" width="18.7109375" style="287" customWidth="1"/>
    <col min="8" max="16384" width="8.7109375" style="287"/>
  </cols>
  <sheetData>
    <row r="1" spans="1:7" ht="29.25" customHeight="1" thickBot="1" x14ac:dyDescent="0.3">
      <c r="A1" s="926" t="s">
        <v>288</v>
      </c>
      <c r="B1" s="926"/>
      <c r="C1" s="926"/>
      <c r="D1" s="290"/>
      <c r="E1" s="926" t="s">
        <v>288</v>
      </c>
      <c r="F1" s="926"/>
      <c r="G1" s="926"/>
    </row>
    <row r="2" spans="1:7" ht="9" customHeight="1" thickBot="1" x14ac:dyDescent="0.3">
      <c r="A2" s="932"/>
      <c r="B2" s="932"/>
      <c r="C2" s="932"/>
      <c r="D2" s="290"/>
      <c r="E2" s="932"/>
      <c r="F2" s="932"/>
      <c r="G2" s="932"/>
    </row>
    <row r="3" spans="1:7" ht="20.100000000000001" customHeight="1" thickBot="1" x14ac:dyDescent="0.3">
      <c r="A3" s="929" t="str">
        <f>CONCATENATE("QUADRO - RESUMO DO CUSTO POR CATEGORIA TRABALHISTA - LIMPEZA - ESTADO DO ",'ENTRADA DE DADOS GO'!$D$8)</f>
        <v>QUADRO - RESUMO DO CUSTO POR CATEGORIA TRABALHISTA - LIMPEZA - ESTADO DO GOIAS</v>
      </c>
      <c r="B3" s="929"/>
      <c r="C3" s="929"/>
      <c r="D3" s="290"/>
      <c r="E3" s="929" t="str">
        <f>CONCATENATE("QUADRO - RESUMO DO CUSTO POR CATEGORIA TRABALHISTA - LIMPEZA - ESTADO DO ",'ENTRADA DE DADOS DF'!$D$8)</f>
        <v>QUADRO - RESUMO DO CUSTO POR CATEGORIA TRABALHISTA - LIMPEZA - ESTADO DO DISTRITO FEDERAL</v>
      </c>
      <c r="F3" s="929"/>
      <c r="G3" s="929"/>
    </row>
    <row r="4" spans="1:7" ht="21.75" customHeight="1" thickBot="1" x14ac:dyDescent="0.3">
      <c r="A4" s="930" t="str">
        <f>'ENTRADA DE DADOS GO'!$A$90</f>
        <v>Agente de limpeza - 220 horas</v>
      </c>
      <c r="B4" s="930"/>
      <c r="C4" s="930"/>
      <c r="D4" s="290"/>
      <c r="E4" s="930" t="str">
        <f>'ENTRADA DE DADOS DF'!$A$90</f>
        <v>Agente de limpeza - 220 horas</v>
      </c>
      <c r="F4" s="930"/>
      <c r="G4" s="930"/>
    </row>
    <row r="5" spans="1:7" ht="20.100000000000001" customHeight="1" thickBot="1" x14ac:dyDescent="0.3">
      <c r="A5" s="931" t="s">
        <v>289</v>
      </c>
      <c r="B5" s="931"/>
      <c r="C5" s="282" t="s">
        <v>264</v>
      </c>
      <c r="D5" s="290"/>
      <c r="E5" s="931" t="s">
        <v>289</v>
      </c>
      <c r="F5" s="931"/>
      <c r="G5" s="681" t="s">
        <v>264</v>
      </c>
    </row>
    <row r="6" spans="1:7" ht="20.100000000000001" customHeight="1" thickBot="1" x14ac:dyDescent="0.3">
      <c r="A6" s="80" t="s">
        <v>265</v>
      </c>
      <c r="B6" s="123" t="str">
        <f>CONCATENATE("Módulo 1 - Composição da Remuneração - ",A4)</f>
        <v>Módulo 1 - Composição da Remuneração - Agente de limpeza - 220 horas</v>
      </c>
      <c r="C6" s="124">
        <f>VLOOKUP(A4,'ENTRADA DE DADOS GO'!$A$87:$L$115,12,0)</f>
        <v>1380</v>
      </c>
      <c r="D6" s="290"/>
      <c r="E6" s="80" t="s">
        <v>265</v>
      </c>
      <c r="F6" s="123" t="str">
        <f>CONCATENATE("Módulo 1 - Composição da Remuneração - ",A4)</f>
        <v>Módulo 1 - Composição da Remuneração - Agente de limpeza - 220 horas</v>
      </c>
      <c r="G6" s="124">
        <f>VLOOKUP(A4,'ENTRADA DE DADOS DF'!$A$87:$L$115,12,0)</f>
        <v>1515.92</v>
      </c>
    </row>
    <row r="7" spans="1:7" ht="20.100000000000001" customHeight="1" thickBot="1" x14ac:dyDescent="0.3">
      <c r="A7" s="125" t="s">
        <v>267</v>
      </c>
      <c r="B7" s="126" t="s">
        <v>268</v>
      </c>
      <c r="C7" s="127">
        <f>C6*C18</f>
        <v>1001.052</v>
      </c>
      <c r="D7" s="290"/>
      <c r="E7" s="125" t="s">
        <v>267</v>
      </c>
      <c r="F7" s="126" t="s">
        <v>268</v>
      </c>
      <c r="G7" s="127">
        <f>G6*$G$70</f>
        <v>1099.6483680000001</v>
      </c>
    </row>
    <row r="8" spans="1:7" ht="20.100000000000001" customHeight="1" thickBot="1" x14ac:dyDescent="0.3">
      <c r="A8" s="80" t="s">
        <v>270</v>
      </c>
      <c r="B8" s="123" t="s">
        <v>271</v>
      </c>
      <c r="C8" s="124">
        <f>VLOOKUP(A4,'ENTRADA DE DADOS GO'!$A$143:$L$168,10,0)</f>
        <v>98.23</v>
      </c>
      <c r="D8" s="290"/>
      <c r="E8" s="80" t="s">
        <v>270</v>
      </c>
      <c r="F8" s="123" t="s">
        <v>271</v>
      </c>
      <c r="G8" s="124">
        <f>VLOOKUP(E4,'ENTRADA DE DADOS DF'!$A$143:$L$168,10,0)</f>
        <v>265.62</v>
      </c>
    </row>
    <row r="9" spans="1:7" ht="27" customHeight="1" thickBot="1" x14ac:dyDescent="0.3">
      <c r="A9" s="125" t="s">
        <v>273</v>
      </c>
      <c r="B9" s="126" t="str">
        <f>CONCATENATE("Submódulo 2.3 - ",'ENTRADA DE DADOS GO'!$C$141)</f>
        <v>Submódulo 2.3 - Auxílio Alimentação</v>
      </c>
      <c r="C9" s="127">
        <f>VLOOKUP(A4,'ENTRADA DE DADOS GO'!$A$143:$I$168,3,0)</f>
        <v>340.96789999999999</v>
      </c>
      <c r="D9" s="290"/>
      <c r="E9" s="125" t="s">
        <v>273</v>
      </c>
      <c r="F9" s="126" t="str">
        <f>CONCATENATE("Submódulo 2.3 - ",'ENTRADA DE DADOS DF'!$C$141)</f>
        <v>Submódulo 2.3 - Vale Alimentação</v>
      </c>
      <c r="G9" s="127">
        <f>VLOOKUP(E4,'ENTRADA DE DADOS DF'!$A$143:$I$168,3,0)</f>
        <v>850.5</v>
      </c>
    </row>
    <row r="10" spans="1:7" ht="24.75" customHeight="1" thickBot="1" x14ac:dyDescent="0.3">
      <c r="A10" s="80" t="s">
        <v>273</v>
      </c>
      <c r="B10" s="123" t="str">
        <f>CONCATENATE("Submódulo 2.3 - ",'ENTRADA DE DADOS GO'!$E$141)</f>
        <v>Submódulo 2.3 - Seguro de Vida</v>
      </c>
      <c r="C10" s="124">
        <f>VLOOKUP(A4,'ENTRADA DE DADOS GO'!$A$143:$I$168,5,0)</f>
        <v>4.46</v>
      </c>
      <c r="D10" s="290"/>
      <c r="E10" s="80" t="s">
        <v>273</v>
      </c>
      <c r="F10" s="123" t="str">
        <f>CONCATENATE("Submódulo 2.3 - ",'ENTRADA DE DADOS DF'!$E$141)</f>
        <v>Submódulo 2.3 - Auxílio  Saúde (Plano Ambulatorial)</v>
      </c>
      <c r="G10" s="124">
        <f>VLOOKUP(E4,'ENTRADA DE DADOS DF'!$A$143:$I$168,5,0)</f>
        <v>175.76</v>
      </c>
    </row>
    <row r="11" spans="1:7" ht="20.100000000000001" customHeight="1" thickBot="1" x14ac:dyDescent="0.3">
      <c r="A11" s="125" t="s">
        <v>273</v>
      </c>
      <c r="B11" s="126" t="str">
        <f>CONCATENATE("Submódulo 2.3 - ",'ENTRADA DE DADOS GO'!$G$141)</f>
        <v>Submódulo 2.3 - Outros 1</v>
      </c>
      <c r="C11" s="127">
        <f>VLOOKUP(A4,'ENTRADA DE DADOS GO'!$A$143:$I$168,7,0)</f>
        <v>0</v>
      </c>
      <c r="D11" s="290"/>
      <c r="E11" s="125" t="s">
        <v>273</v>
      </c>
      <c r="F11" s="126" t="str">
        <f>CONCATENATE("Submódulo 2.3 - ",'ENTRADA DE DADOS DF'!$G$141)</f>
        <v>Submódulo 2.3 - Assistência Odontológica</v>
      </c>
      <c r="G11" s="127">
        <f>VLOOKUP(E4,'ENTRADA DE DADOS DF'!$A$143:$I$168,7,0)</f>
        <v>11.92</v>
      </c>
    </row>
    <row r="12" spans="1:7" ht="20.100000000000001" customHeight="1" thickBot="1" x14ac:dyDescent="0.3">
      <c r="A12" s="80" t="s">
        <v>273</v>
      </c>
      <c r="B12" s="123" t="str">
        <f>CONCATENATE("Submódulo 2.3 - ",'ENTRADA DE DADOS GO'!$H$141)</f>
        <v>Submódulo 2.3 - Taxa Aprimoramento</v>
      </c>
      <c r="C12" s="124">
        <f>VLOOKUP(A4,'ENTRADA DE DADOS GO'!$A$143:$I$168,8,0)</f>
        <v>3.5</v>
      </c>
      <c r="D12" s="290"/>
      <c r="E12" s="80" t="s">
        <v>273</v>
      </c>
      <c r="F12" s="123" t="str">
        <f>CONCATENATE("Submódulo 2.3 - ",'ENTRADA DE DADOS DF'!$H$141)</f>
        <v>Submódulo 2.3 - Seguro de vida e Assistência Funeral</v>
      </c>
      <c r="G12" s="124">
        <f>VLOOKUP(E4,'ENTRADA DE DADOS DF'!$A$143:$I$168,8,0)</f>
        <v>2.75</v>
      </c>
    </row>
    <row r="13" spans="1:7" ht="20.100000000000001" customHeight="1" thickBot="1" x14ac:dyDescent="0.3">
      <c r="A13" s="125" t="s">
        <v>273</v>
      </c>
      <c r="B13" s="126" t="str">
        <f>CONCATENATE("Submódulo 2.3 - ",'ENTRADA DE DADOS GO'!$I$141)</f>
        <v>Submódulo 2.3 - Amparo Familiar (Apoio, auxílios e serviços aos trabalhadores)</v>
      </c>
      <c r="C13" s="127">
        <f>VLOOKUP(A4,'ENTRADA DE DADOS GO'!$A$143:$I$168,9,0)</f>
        <v>16</v>
      </c>
      <c r="D13" s="290"/>
      <c r="E13" s="125" t="s">
        <v>273</v>
      </c>
      <c r="F13" s="126" t="str">
        <f>CONCATENATE("Submódulo 2.3 - ",'ENTRADA DE DADOS DF'!$I$141)</f>
        <v>Submódulo 2.3 - Outros</v>
      </c>
      <c r="G13" s="127">
        <f>VLOOKUP(E4,'ENTRADA DE DADOS DF'!$A$143:$I$168,9,0)</f>
        <v>0</v>
      </c>
    </row>
    <row r="14" spans="1:7" ht="21" customHeight="1" thickBot="1" x14ac:dyDescent="0.3">
      <c r="A14" s="80"/>
      <c r="B14" s="123"/>
      <c r="C14" s="124"/>
      <c r="D14" s="290"/>
      <c r="E14" s="80"/>
      <c r="F14" s="123"/>
      <c r="G14" s="124"/>
    </row>
    <row r="15" spans="1:7" ht="20.100000000000001" customHeight="1" thickBot="1" x14ac:dyDescent="0.3">
      <c r="A15" s="125"/>
      <c r="B15" s="126" t="s">
        <v>276</v>
      </c>
      <c r="C15" s="127">
        <f>UNIFORMES!$F$11+UNIFORMES!$F$18</f>
        <v>55.616666666666667</v>
      </c>
      <c r="D15" s="290"/>
      <c r="E15" s="125"/>
      <c r="F15" s="126" t="s">
        <v>276</v>
      </c>
      <c r="G15" s="127">
        <f>UNIFORMES!$F$11+UNIFORMES!$F$18</f>
        <v>55.616666666666667</v>
      </c>
    </row>
    <row r="16" spans="1:7" ht="20.100000000000001" customHeight="1" thickBot="1" x14ac:dyDescent="0.3">
      <c r="A16" s="928" t="s">
        <v>290</v>
      </c>
      <c r="B16" s="928"/>
      <c r="C16" s="283">
        <f>IF('ENTRADA DE DADOS GO'!D5="",0,IF('ENTRADA DE DADOS GO'!D5="Prestação de serviços de apoio administrativo",0,IF(C6=0,"",ROUND(SUM(C6:C15),2))))</f>
        <v>2899.83</v>
      </c>
      <c r="D16" s="290"/>
      <c r="E16" s="928" t="s">
        <v>290</v>
      </c>
      <c r="F16" s="928"/>
      <c r="G16" s="283">
        <f>IF('ENTRADA DE DADOS DF'!$D$5="",0,IF('ENTRADA DE DADOS DF'!$D$5="Prestação de serviços de apoio administrativo",0,IF(G6=0,"",ROUND(SUM(G6:G15),2))))</f>
        <v>3977.74</v>
      </c>
    </row>
    <row r="17" spans="1:7" ht="20.100000000000001" customHeight="1" thickBot="1" x14ac:dyDescent="0.3">
      <c r="A17" s="284"/>
      <c r="B17" s="285" t="s">
        <v>280</v>
      </c>
      <c r="C17" s="286">
        <f>IFERROR(C16/C6,"")</f>
        <v>2.1013260869565218</v>
      </c>
      <c r="D17" s="290"/>
      <c r="E17" s="284"/>
      <c r="F17" s="285" t="s">
        <v>280</v>
      </c>
      <c r="G17" s="286">
        <f>IFERROR(G16/G6,"")</f>
        <v>2.6239775186025645</v>
      </c>
    </row>
    <row r="18" spans="1:7" ht="20.100000000000001" customHeight="1" thickBot="1" x14ac:dyDescent="0.3">
      <c r="A18" s="926" t="s">
        <v>281</v>
      </c>
      <c r="B18" s="926" t="s">
        <v>281</v>
      </c>
      <c r="C18" s="154">
        <f>'ENCAR. TRAB.'!$C$55</f>
        <v>0.72540000000000004</v>
      </c>
      <c r="D18" s="290"/>
      <c r="E18" s="926" t="s">
        <v>281</v>
      </c>
      <c r="F18" s="926" t="s">
        <v>281</v>
      </c>
      <c r="G18" s="154">
        <f>'ENCAR. TRAB.'!$C$55</f>
        <v>0.72540000000000004</v>
      </c>
    </row>
    <row r="19" spans="1:7" ht="20.100000000000001" customHeight="1" thickBot="1" x14ac:dyDescent="0.3">
      <c r="A19" s="927"/>
      <c r="B19" s="927"/>
      <c r="C19" s="927"/>
    </row>
    <row r="20" spans="1:7" ht="20.100000000000001" customHeight="1" thickBot="1" x14ac:dyDescent="0.3">
      <c r="A20" s="929" t="str">
        <f>CONCATENATE("QUADRO - RESUMO DO CUSTO POR CATEGORIA TRABALHISTA - LIMPEZA - ESTADO DO ",'ENTRADA DE DADOS GO'!$D$8)</f>
        <v>QUADRO - RESUMO DO CUSTO POR CATEGORIA TRABALHISTA - LIMPEZA - ESTADO DO GOIAS</v>
      </c>
      <c r="B20" s="929"/>
      <c r="C20" s="929"/>
      <c r="D20" s="290"/>
    </row>
    <row r="21" spans="1:7" ht="21.75" customHeight="1" thickBot="1" x14ac:dyDescent="0.3">
      <c r="A21" s="930" t="str">
        <f>'ENTRADA DE DADOS GO'!$A$89</f>
        <v xml:space="preserve">Agente de limpeza - 150 horas - 6h/dia </v>
      </c>
      <c r="B21" s="930"/>
      <c r="C21" s="930"/>
      <c r="D21" s="290"/>
    </row>
    <row r="22" spans="1:7" ht="20.100000000000001" customHeight="1" thickBot="1" x14ac:dyDescent="0.3">
      <c r="A22" s="931" t="s">
        <v>289</v>
      </c>
      <c r="B22" s="931"/>
      <c r="C22" s="282" t="s">
        <v>264</v>
      </c>
      <c r="D22" s="290"/>
    </row>
    <row r="23" spans="1:7" ht="20.100000000000001" customHeight="1" thickBot="1" x14ac:dyDescent="0.3">
      <c r="A23" s="80" t="str">
        <f t="shared" ref="A23:A30" si="0">A6</f>
        <v>A</v>
      </c>
      <c r="B23" s="123" t="str">
        <f>CONCATENATE("Módulo 1 - Composição da Remuneração - ",A21)</f>
        <v xml:space="preserve">Módulo 1 - Composição da Remuneração - Agente de limpeza - 150 horas - 6h/dia </v>
      </c>
      <c r="C23" s="124">
        <f>VLOOKUP(A21,'ENTRADA DE DADOS GO'!$A$87:$L$115,12,0)</f>
        <v>940.90909090909088</v>
      </c>
      <c r="D23" s="290"/>
    </row>
    <row r="24" spans="1:7" ht="20.100000000000001" customHeight="1" thickBot="1" x14ac:dyDescent="0.3">
      <c r="A24" s="125" t="str">
        <f t="shared" si="0"/>
        <v>B</v>
      </c>
      <c r="B24" s="126" t="s">
        <v>268</v>
      </c>
      <c r="C24" s="127">
        <f>C23*C35</f>
        <v>682.53545454545451</v>
      </c>
      <c r="D24" s="290"/>
    </row>
    <row r="25" spans="1:7" ht="20.100000000000001" customHeight="1" thickBot="1" x14ac:dyDescent="0.3">
      <c r="A25" s="80" t="str">
        <f t="shared" si="0"/>
        <v>C</v>
      </c>
      <c r="B25" s="123" t="s">
        <v>271</v>
      </c>
      <c r="C25" s="124">
        <f>VLOOKUP(A21,'ENTRADA DE DADOS GO'!$A$143:$L$168,10,0)</f>
        <v>124.58</v>
      </c>
      <c r="D25" s="290"/>
    </row>
    <row r="26" spans="1:7" ht="20.100000000000001" customHeight="1" thickBot="1" x14ac:dyDescent="0.3">
      <c r="A26" s="125" t="str">
        <f t="shared" si="0"/>
        <v>D</v>
      </c>
      <c r="B26" s="126" t="str">
        <f>CONCATENATE("Submódulo 2.3 - ",'ENTRADA DE DADOS GO'!$C$141)</f>
        <v>Submódulo 2.3 - Auxílio Alimentação</v>
      </c>
      <c r="C26" s="127">
        <f>VLOOKUP(A21,'ENTRADA DE DADOS GO'!$A$143:$I$168,3,0)</f>
        <v>0</v>
      </c>
      <c r="D26" s="290"/>
    </row>
    <row r="27" spans="1:7" ht="15.75" thickBot="1" x14ac:dyDescent="0.3">
      <c r="A27" s="80" t="str">
        <f t="shared" si="0"/>
        <v>D</v>
      </c>
      <c r="B27" s="123" t="str">
        <f>CONCATENATE("Submódulo 2.3 - ",'ENTRADA DE DADOS GO'!$E$141)</f>
        <v>Submódulo 2.3 - Seguro de Vida</v>
      </c>
      <c r="C27" s="124">
        <f>VLOOKUP(A21,'ENTRADA DE DADOS GO'!$A$143:$I$168,5,0)</f>
        <v>4.46</v>
      </c>
      <c r="D27" s="290"/>
    </row>
    <row r="28" spans="1:7" ht="20.100000000000001" customHeight="1" thickBot="1" x14ac:dyDescent="0.3">
      <c r="A28" s="125" t="str">
        <f t="shared" si="0"/>
        <v>D</v>
      </c>
      <c r="B28" s="126" t="str">
        <f>CONCATENATE("Submódulo 2.3 - ",'ENTRADA DE DADOS GO'!$G$141)</f>
        <v>Submódulo 2.3 - Outros 1</v>
      </c>
      <c r="C28" s="127">
        <f>VLOOKUP(A21,'ENTRADA DE DADOS GO'!$A$143:$I$168,7,0)</f>
        <v>0</v>
      </c>
      <c r="D28" s="290"/>
    </row>
    <row r="29" spans="1:7" ht="20.100000000000001" customHeight="1" thickBot="1" x14ac:dyDescent="0.3">
      <c r="A29" s="80" t="str">
        <f t="shared" si="0"/>
        <v>D</v>
      </c>
      <c r="B29" s="123" t="str">
        <f>CONCATENATE("Submódulo 2.3 - ",'ENTRADA DE DADOS GO'!$H$141)</f>
        <v>Submódulo 2.3 - Taxa Aprimoramento</v>
      </c>
      <c r="C29" s="124">
        <f>VLOOKUP(A21,'ENTRADA DE DADOS GO'!$A$143:$I$168,8,0)</f>
        <v>3.5</v>
      </c>
      <c r="D29" s="290"/>
    </row>
    <row r="30" spans="1:7" ht="20.100000000000001" customHeight="1" thickBot="1" x14ac:dyDescent="0.3">
      <c r="A30" s="125" t="str">
        <f t="shared" si="0"/>
        <v>D</v>
      </c>
      <c r="B30" s="126" t="str">
        <f>CONCATENATE("Submódulo 2.3 - ",'ENTRADA DE DADOS GO'!$I$141)</f>
        <v>Submódulo 2.3 - Amparo Familiar (Apoio, auxílios e serviços aos trabalhadores)</v>
      </c>
      <c r="C30" s="127">
        <f>VLOOKUP(A21,'ENTRADA DE DADOS GO'!$A$143:$I$168,9,0)</f>
        <v>16</v>
      </c>
      <c r="D30" s="290"/>
    </row>
    <row r="31" spans="1:7" ht="21" customHeight="1" thickBot="1" x14ac:dyDescent="0.3">
      <c r="A31" s="80"/>
      <c r="B31" s="123"/>
      <c r="C31" s="124"/>
      <c r="D31" s="290"/>
    </row>
    <row r="32" spans="1:7" ht="20.100000000000001" customHeight="1" thickBot="1" x14ac:dyDescent="0.3">
      <c r="A32" s="125"/>
      <c r="B32" s="126" t="s">
        <v>276</v>
      </c>
      <c r="C32" s="127">
        <f>UNIFORMES!$F$11+UNIFORMES!$F$18</f>
        <v>55.616666666666667</v>
      </c>
      <c r="D32" s="290"/>
    </row>
    <row r="33" spans="1:4" ht="20.100000000000001" customHeight="1" thickBot="1" x14ac:dyDescent="0.3">
      <c r="A33" s="928" t="s">
        <v>290</v>
      </c>
      <c r="B33" s="928"/>
      <c r="C33" s="283">
        <f>IF('ENTRADA DE DADOS GO'!D5="",0,IF('ENTRADA DE DADOS GO'!D5="Prestação de serviços de apoio administrativo",0,IF(C23=0,"",ROUND(SUM(C23:C32),2))))</f>
        <v>1827.6</v>
      </c>
      <c r="D33" s="290"/>
    </row>
    <row r="34" spans="1:4" ht="20.100000000000001" customHeight="1" thickBot="1" x14ac:dyDescent="0.3">
      <c r="A34" s="284"/>
      <c r="B34" s="285" t="s">
        <v>280</v>
      </c>
      <c r="C34" s="286">
        <f>IFERROR(C33/C23,"")</f>
        <v>1.9423768115942028</v>
      </c>
      <c r="D34" s="290"/>
    </row>
    <row r="35" spans="1:4" ht="20.100000000000001" customHeight="1" thickBot="1" x14ac:dyDescent="0.3">
      <c r="A35" s="926" t="s">
        <v>281</v>
      </c>
      <c r="B35" s="926" t="s">
        <v>281</v>
      </c>
      <c r="C35" s="154">
        <f>'ENCAR. TRAB.'!$C$55</f>
        <v>0.72540000000000004</v>
      </c>
      <c r="D35" s="290"/>
    </row>
    <row r="36" spans="1:4" ht="20.100000000000001" customHeight="1" thickBot="1" x14ac:dyDescent="0.3">
      <c r="A36" s="927"/>
      <c r="B36" s="927"/>
      <c r="C36" s="927"/>
    </row>
    <row r="37" spans="1:4" ht="20.100000000000001" customHeight="1" thickBot="1" x14ac:dyDescent="0.3">
      <c r="A37" s="929" t="str">
        <f>CONCATENATE("QUADRO - RESUMO DO CUSTO POR CATEGORIA TRABALHISTA - LIMPEZA - ESTADO DO ",'ENTRADA DE DADOS GO'!$D$8)</f>
        <v>QUADRO - RESUMO DO CUSTO POR CATEGORIA TRABALHISTA - LIMPEZA - ESTADO DO GOIAS</v>
      </c>
      <c r="B37" s="929"/>
      <c r="C37" s="929"/>
      <c r="D37" s="290"/>
    </row>
    <row r="38" spans="1:4" ht="21.75" customHeight="1" thickBot="1" x14ac:dyDescent="0.3">
      <c r="A38" s="930" t="str">
        <f>'ENTRADA DE DADOS GO'!$A$88</f>
        <v>Agente de limpeza - 100 horas - 4h/dia</v>
      </c>
      <c r="B38" s="930"/>
      <c r="C38" s="930"/>
      <c r="D38" s="290"/>
    </row>
    <row r="39" spans="1:4" ht="20.100000000000001" customHeight="1" thickBot="1" x14ac:dyDescent="0.3">
      <c r="A39" s="931" t="s">
        <v>289</v>
      </c>
      <c r="B39" s="931"/>
      <c r="C39" s="282" t="s">
        <v>264</v>
      </c>
      <c r="D39" s="290"/>
    </row>
    <row r="40" spans="1:4" ht="20.100000000000001" customHeight="1" thickBot="1" x14ac:dyDescent="0.3">
      <c r="A40" s="80" t="str">
        <f t="shared" ref="A40:A47" si="1">A23</f>
        <v>A</v>
      </c>
      <c r="B40" s="123" t="str">
        <f>CONCATENATE("Módulo 1 - Composição da Remuneração - ",A38)</f>
        <v>Módulo 1 - Composição da Remuneração - Agente de limpeza - 100 horas - 4h/dia</v>
      </c>
      <c r="C40" s="124">
        <f>VLOOKUP(A38,'ENTRADA DE DADOS GO'!$A$87:$L$115,12,0)</f>
        <v>627.27272727272725</v>
      </c>
      <c r="D40" s="290"/>
    </row>
    <row r="41" spans="1:4" ht="20.100000000000001" customHeight="1" thickBot="1" x14ac:dyDescent="0.3">
      <c r="A41" s="125" t="str">
        <f t="shared" si="1"/>
        <v>B</v>
      </c>
      <c r="B41" s="126" t="s">
        <v>268</v>
      </c>
      <c r="C41" s="127">
        <f>C40*C52</f>
        <v>455.0236363636364</v>
      </c>
      <c r="D41" s="290"/>
    </row>
    <row r="42" spans="1:4" ht="20.100000000000001" customHeight="1" thickBot="1" x14ac:dyDescent="0.3">
      <c r="A42" s="80" t="str">
        <f t="shared" si="1"/>
        <v>C</v>
      </c>
      <c r="B42" s="123" t="s">
        <v>271</v>
      </c>
      <c r="C42" s="124">
        <f>VLOOKUP(A38,'ENTRADA DE DADOS GO'!$A$143:$L$168,10,0)</f>
        <v>143.38999999999999</v>
      </c>
      <c r="D42" s="290"/>
    </row>
    <row r="43" spans="1:4" ht="20.100000000000001" customHeight="1" thickBot="1" x14ac:dyDescent="0.3">
      <c r="A43" s="125" t="str">
        <f t="shared" si="1"/>
        <v>D</v>
      </c>
      <c r="B43" s="126" t="str">
        <f>CONCATENATE("Submódulo 2.3 - ",'ENTRADA DE DADOS GO'!$C$141)</f>
        <v>Submódulo 2.3 - Auxílio Alimentação</v>
      </c>
      <c r="C43" s="127">
        <f>VLOOKUP(A38,'ENTRADA DE DADOS GO'!$A$143:$I$168,3,0)</f>
        <v>0</v>
      </c>
      <c r="D43" s="290"/>
    </row>
    <row r="44" spans="1:4" ht="28.5" customHeight="1" thickBot="1" x14ac:dyDescent="0.3">
      <c r="A44" s="80" t="str">
        <f t="shared" si="1"/>
        <v>D</v>
      </c>
      <c r="B44" s="123" t="str">
        <f>CONCATENATE("Submódulo 2.3 - ",'ENTRADA DE DADOS GO'!$E$141)</f>
        <v>Submódulo 2.3 - Seguro de Vida</v>
      </c>
      <c r="C44" s="124">
        <f>VLOOKUP(A38,'ENTRADA DE DADOS GO'!$A$143:$I$168,5,0)</f>
        <v>4.46</v>
      </c>
      <c r="D44" s="290"/>
    </row>
    <row r="45" spans="1:4" ht="20.100000000000001" customHeight="1" thickBot="1" x14ac:dyDescent="0.3">
      <c r="A45" s="125" t="str">
        <f t="shared" si="1"/>
        <v>D</v>
      </c>
      <c r="B45" s="126" t="str">
        <f>CONCATENATE("Submódulo 2.3 - ",'ENTRADA DE DADOS GO'!$G$141)</f>
        <v>Submódulo 2.3 - Outros 1</v>
      </c>
      <c r="C45" s="127">
        <f>VLOOKUP(A38,'ENTRADA DE DADOS GO'!$A$143:$I$168,7,0)</f>
        <v>0</v>
      </c>
      <c r="D45" s="290"/>
    </row>
    <row r="46" spans="1:4" ht="20.100000000000001" customHeight="1" thickBot="1" x14ac:dyDescent="0.3">
      <c r="A46" s="80" t="str">
        <f t="shared" si="1"/>
        <v>D</v>
      </c>
      <c r="B46" s="123" t="str">
        <f>CONCATENATE("Submódulo 2.3 - ",'ENTRADA DE DADOS GO'!$H$141)</f>
        <v>Submódulo 2.3 - Taxa Aprimoramento</v>
      </c>
      <c r="C46" s="124">
        <f>VLOOKUP(A38,'ENTRADA DE DADOS GO'!$A$143:$I$168,8,0)</f>
        <v>3.5</v>
      </c>
      <c r="D46" s="290"/>
    </row>
    <row r="47" spans="1:4" ht="20.100000000000001" customHeight="1" thickBot="1" x14ac:dyDescent="0.3">
      <c r="A47" s="125" t="str">
        <f t="shared" si="1"/>
        <v>D</v>
      </c>
      <c r="B47" s="126" t="str">
        <f>CONCATENATE("Submódulo 2.3 - ",'ENTRADA DE DADOS GO'!$I$141)</f>
        <v>Submódulo 2.3 - Amparo Familiar (Apoio, auxílios e serviços aos trabalhadores)</v>
      </c>
      <c r="C47" s="127">
        <f>VLOOKUP(A38,'ENTRADA DE DADOS GO'!$A$143:$I$168,9,0)</f>
        <v>16</v>
      </c>
      <c r="D47" s="290"/>
    </row>
    <row r="48" spans="1:4" ht="21" customHeight="1" thickBot="1" x14ac:dyDescent="0.3">
      <c r="A48" s="80"/>
      <c r="B48" s="123"/>
      <c r="C48" s="124"/>
      <c r="D48" s="290"/>
    </row>
    <row r="49" spans="1:7" ht="20.100000000000001" customHeight="1" thickBot="1" x14ac:dyDescent="0.3">
      <c r="A49" s="125"/>
      <c r="B49" s="126" t="s">
        <v>276</v>
      </c>
      <c r="C49" s="127">
        <f>UNIFORMES!$F$11+UNIFORMES!$F$18</f>
        <v>55.616666666666667</v>
      </c>
      <c r="D49" s="290"/>
    </row>
    <row r="50" spans="1:7" ht="20.100000000000001" customHeight="1" thickBot="1" x14ac:dyDescent="0.3">
      <c r="A50" s="928" t="s">
        <v>290</v>
      </c>
      <c r="B50" s="928"/>
      <c r="C50" s="283">
        <f>IF('ENTRADA DE DADOS GO'!D5="",0,IF('ENTRADA DE DADOS GO'!D5="Prestação de serviços de apoio administrativo",0,IF(C40=0,"",ROUND(SUM(C40:C49),2))))</f>
        <v>1305.26</v>
      </c>
      <c r="D50" s="290"/>
    </row>
    <row r="51" spans="1:7" ht="20.100000000000001" customHeight="1" thickBot="1" x14ac:dyDescent="0.3">
      <c r="A51" s="284"/>
      <c r="B51" s="285" t="s">
        <v>280</v>
      </c>
      <c r="C51" s="286">
        <f>IFERROR(C50/C40,"")</f>
        <v>2.0808492753623189</v>
      </c>
      <c r="D51" s="290"/>
    </row>
    <row r="52" spans="1:7" ht="20.100000000000001" customHeight="1" thickBot="1" x14ac:dyDescent="0.3">
      <c r="A52" s="926" t="s">
        <v>281</v>
      </c>
      <c r="B52" s="926" t="s">
        <v>281</v>
      </c>
      <c r="C52" s="154">
        <f>'ENCAR. TRAB.'!$C$55</f>
        <v>0.72540000000000004</v>
      </c>
      <c r="D52" s="290"/>
    </row>
    <row r="53" spans="1:7" ht="20.100000000000001" customHeight="1" thickBot="1" x14ac:dyDescent="0.3">
      <c r="A53" s="927"/>
      <c r="B53" s="927"/>
      <c r="C53" s="927"/>
    </row>
    <row r="54" spans="1:7" ht="20.100000000000001" customHeight="1" thickBot="1" x14ac:dyDescent="0.3">
      <c r="A54" s="929" t="str">
        <f>CONCATENATE("QUADRO - RESUMO DO CUSTO POR CATEGORIA TRABALHISTA - LIMPEZA - ESTADO DO ",'ENTRADA DE DADOS GO'!$D$8)</f>
        <v>QUADRO - RESUMO DO CUSTO POR CATEGORIA TRABALHISTA - LIMPEZA - ESTADO DO GOIAS</v>
      </c>
      <c r="B54" s="929"/>
      <c r="C54" s="929"/>
      <c r="D54" s="290"/>
      <c r="E54" s="929" t="str">
        <f>CONCATENATE("QUADRO - RESUMO DO CUSTO POR CATEGORIA TRABALHISTA - LIMPEZA - ESTADO DO ",'ENTRADA DE DADOS DF'!$D$8)</f>
        <v>QUADRO - RESUMO DO CUSTO POR CATEGORIA TRABALHISTA - LIMPEZA - ESTADO DO DISTRITO FEDERAL</v>
      </c>
      <c r="F54" s="929"/>
      <c r="G54" s="929"/>
    </row>
    <row r="55" spans="1:7" ht="21.75" customHeight="1" thickBot="1" x14ac:dyDescent="0.3">
      <c r="A55" s="930" t="str">
        <f>'ENTRADA DE DADOS GO'!A87</f>
        <v>Agente de limpeza - 12/36 horas</v>
      </c>
      <c r="B55" s="930"/>
      <c r="C55" s="930"/>
      <c r="D55" s="290"/>
      <c r="E55" s="930" t="str">
        <f>'ENTRADA DE DADOS GO'!A87</f>
        <v>Agente de limpeza - 12/36 horas</v>
      </c>
      <c r="F55" s="930"/>
      <c r="G55" s="930"/>
    </row>
    <row r="56" spans="1:7" ht="20.100000000000001" customHeight="1" thickBot="1" x14ac:dyDescent="0.3">
      <c r="A56" s="931" t="s">
        <v>289</v>
      </c>
      <c r="B56" s="931"/>
      <c r="C56" s="282" t="s">
        <v>264</v>
      </c>
      <c r="D56" s="290"/>
      <c r="E56" s="931" t="s">
        <v>289</v>
      </c>
      <c r="F56" s="931"/>
      <c r="G56" s="681" t="s">
        <v>264</v>
      </c>
    </row>
    <row r="57" spans="1:7" ht="20.100000000000001" customHeight="1" thickBot="1" x14ac:dyDescent="0.3">
      <c r="A57" s="80" t="str">
        <f>A40</f>
        <v>A</v>
      </c>
      <c r="B57" s="123" t="str">
        <f>CONCATENATE("Módulo 1 - Composição da Remuneração - ",A55)</f>
        <v>Módulo 1 - Composição da Remuneração - Agente de limpeza - 12/36 horas</v>
      </c>
      <c r="C57" s="124">
        <f>VLOOKUP(A55,'ENTRADA DE DADOS GO'!$A$87:$L$115,12,0)</f>
        <v>1380</v>
      </c>
      <c r="D57" s="290"/>
      <c r="E57" s="80" t="str">
        <f>A40</f>
        <v>A</v>
      </c>
      <c r="F57" s="123" t="str">
        <f>CONCATENATE("Módulo 1 - Composição da Remuneração - ",A55)</f>
        <v>Módulo 1 - Composição da Remuneração - Agente de limpeza - 12/36 horas</v>
      </c>
      <c r="G57" s="124">
        <f>VLOOKUP(A55,'ENTRADA DE DADOS DF'!$A$87:$L$115,12,0)</f>
        <v>1515.92</v>
      </c>
    </row>
    <row r="58" spans="1:7" ht="20.100000000000001" customHeight="1" thickBot="1" x14ac:dyDescent="0.3">
      <c r="A58" s="125" t="str">
        <f t="shared" ref="A58:A64" si="2">A41</f>
        <v>B</v>
      </c>
      <c r="B58" s="126" t="s">
        <v>268</v>
      </c>
      <c r="C58" s="127">
        <f>C57*C70</f>
        <v>1001.052</v>
      </c>
      <c r="D58" s="290"/>
      <c r="E58" s="125">
        <f t="shared" ref="E58:E64" si="3">E41</f>
        <v>0</v>
      </c>
      <c r="F58" s="126" t="s">
        <v>268</v>
      </c>
      <c r="G58" s="127">
        <f>G57*$G$70</f>
        <v>1099.6483680000001</v>
      </c>
    </row>
    <row r="59" spans="1:7" ht="20.100000000000001" customHeight="1" thickBot="1" x14ac:dyDescent="0.3">
      <c r="A59" s="80" t="str">
        <f t="shared" si="2"/>
        <v>C</v>
      </c>
      <c r="B59" s="123" t="s">
        <v>271</v>
      </c>
      <c r="C59" s="124">
        <f>VLOOKUP(A55,'ENTRADA DE DADOS GO'!$A$143:$L$168,10,0)</f>
        <v>48.010000000000005</v>
      </c>
      <c r="D59" s="290"/>
      <c r="E59" s="80">
        <f t="shared" si="3"/>
        <v>0</v>
      </c>
      <c r="F59" s="123" t="s">
        <v>271</v>
      </c>
      <c r="G59" s="124">
        <f>VLOOKUP(E55,'ENTRADA DE DADOS DF'!$A$143:$L$168,10,0)</f>
        <v>167.31</v>
      </c>
    </row>
    <row r="60" spans="1:7" ht="20.100000000000001" customHeight="1" thickBot="1" x14ac:dyDescent="0.3">
      <c r="A60" s="125" t="str">
        <f t="shared" si="2"/>
        <v>D</v>
      </c>
      <c r="B60" s="126" t="str">
        <f>CONCATENATE("Submódulo 2.3 - ",'ENTRADA DE DADOS GO'!$C$141)</f>
        <v>Submódulo 2.3 - Auxílio Alimentação</v>
      </c>
      <c r="C60" s="127">
        <f>VLOOKUP(A55,'ENTRADA DE DADOS GO'!$A$143:$I$168,3,0)</f>
        <v>246.37157999999999</v>
      </c>
      <c r="D60" s="290"/>
      <c r="E60" s="125">
        <f t="shared" si="3"/>
        <v>0</v>
      </c>
      <c r="F60" s="126" t="str">
        <f>CONCATENATE("Submódulo 2.3 - ",'ENTRADA DE DADOS DF'!$C$141)</f>
        <v>Submódulo 2.3 - Vale Alimentação</v>
      </c>
      <c r="G60" s="127">
        <f>VLOOKUP(E55,'ENTRADA DE DADOS DF'!$A$143:$I$168,3,0)</f>
        <v>616.005</v>
      </c>
    </row>
    <row r="61" spans="1:7" ht="29.25" customHeight="1" thickBot="1" x14ac:dyDescent="0.3">
      <c r="A61" s="80" t="str">
        <f t="shared" si="2"/>
        <v>D</v>
      </c>
      <c r="B61" s="123" t="str">
        <f>CONCATENATE("Submódulo 2.3 - ",'ENTRADA DE DADOS GO'!$E$141)</f>
        <v>Submódulo 2.3 - Seguro de Vida</v>
      </c>
      <c r="C61" s="124">
        <f>VLOOKUP(A55,'ENTRADA DE DADOS GO'!$A$143:$I$168,5,0)</f>
        <v>4.46</v>
      </c>
      <c r="D61" s="290"/>
      <c r="E61" s="80">
        <f t="shared" si="3"/>
        <v>0</v>
      </c>
      <c r="F61" s="123" t="str">
        <f>CONCATENATE("Submódulo 2.3 - ",'ENTRADA DE DADOS DF'!$E$141)</f>
        <v>Submódulo 2.3 - Auxílio  Saúde (Plano Ambulatorial)</v>
      </c>
      <c r="G61" s="124">
        <f>VLOOKUP(E55,'ENTRADA DE DADOS DF'!$A$143:$I$168,5,0)</f>
        <v>175.76</v>
      </c>
    </row>
    <row r="62" spans="1:7" ht="20.100000000000001" customHeight="1" thickBot="1" x14ac:dyDescent="0.3">
      <c r="A62" s="125" t="str">
        <f t="shared" si="2"/>
        <v>D</v>
      </c>
      <c r="B62" s="126" t="str">
        <f>CONCATENATE("Submódulo 2.3 - ",'ENTRADA DE DADOS GO'!$G$141)</f>
        <v>Submódulo 2.3 - Outros 1</v>
      </c>
      <c r="C62" s="127">
        <f>VLOOKUP(A55,'ENTRADA DE DADOS GO'!$A$143:$I$168,7,0)</f>
        <v>0</v>
      </c>
      <c r="D62" s="290"/>
      <c r="E62" s="125">
        <f t="shared" si="3"/>
        <v>0</v>
      </c>
      <c r="F62" s="126" t="str">
        <f>CONCATENATE("Submódulo 2.3 - ",'ENTRADA DE DADOS DF'!$G$141)</f>
        <v>Submódulo 2.3 - Assistência Odontológica</v>
      </c>
      <c r="G62" s="127">
        <f>VLOOKUP(E55,'ENTRADA DE DADOS DF'!$A$143:$I$168,7,0)</f>
        <v>11.92</v>
      </c>
    </row>
    <row r="63" spans="1:7" ht="20.100000000000001" customHeight="1" thickBot="1" x14ac:dyDescent="0.3">
      <c r="A63" s="80" t="str">
        <f t="shared" si="2"/>
        <v>D</v>
      </c>
      <c r="B63" s="123" t="str">
        <f>CONCATENATE("Submódulo 2.3 - ",'ENTRADA DE DADOS GO'!$H$141)</f>
        <v>Submódulo 2.3 - Taxa Aprimoramento</v>
      </c>
      <c r="C63" s="124">
        <f>VLOOKUP(A55,'ENTRADA DE DADOS GO'!$A$143:$I$168,8,0)</f>
        <v>3.5</v>
      </c>
      <c r="D63" s="290"/>
      <c r="E63" s="80">
        <f t="shared" si="3"/>
        <v>0</v>
      </c>
      <c r="F63" s="123" t="str">
        <f>CONCATENATE("Submódulo 2.3 - ",'ENTRADA DE DADOS DF'!$H$141)</f>
        <v>Submódulo 2.3 - Seguro de vida e Assistência Funeral</v>
      </c>
      <c r="G63" s="124">
        <f>VLOOKUP(E55,'ENTRADA DE DADOS DF'!$A$143:$I$168,8,0)</f>
        <v>2.75</v>
      </c>
    </row>
    <row r="64" spans="1:7" ht="20.100000000000001" customHeight="1" thickBot="1" x14ac:dyDescent="0.3">
      <c r="A64" s="125" t="str">
        <f t="shared" si="2"/>
        <v>D</v>
      </c>
      <c r="B64" s="126" t="str">
        <f>CONCATENATE("Submódulo 2.3 - ",'ENTRADA DE DADOS GO'!$I$141)</f>
        <v>Submódulo 2.3 - Amparo Familiar (Apoio, auxílios e serviços aos trabalhadores)</v>
      </c>
      <c r="C64" s="127">
        <f>VLOOKUP(A55,'ENTRADA DE DADOS GO'!$A$143:$I$168,9,0)</f>
        <v>16</v>
      </c>
      <c r="D64" s="290"/>
      <c r="E64" s="125">
        <f t="shared" si="3"/>
        <v>0</v>
      </c>
      <c r="F64" s="126" t="str">
        <f>CONCATENATE("Submódulo 2.3 - ",'ENTRADA DE DADOS DF'!$I$141)</f>
        <v>Submódulo 2.3 - Outros</v>
      </c>
      <c r="G64" s="127">
        <f>VLOOKUP(E55,'ENTRADA DE DADOS DF'!$A$143:$I$168,9,0)</f>
        <v>0</v>
      </c>
    </row>
    <row r="65" spans="1:7" ht="21" customHeight="1" thickBot="1" x14ac:dyDescent="0.3">
      <c r="A65" s="80"/>
      <c r="B65" s="123"/>
      <c r="C65" s="124"/>
      <c r="D65" s="290"/>
      <c r="E65" s="80"/>
      <c r="F65" s="123"/>
      <c r="G65" s="124"/>
    </row>
    <row r="66" spans="1:7" ht="20.100000000000001" customHeight="1" thickBot="1" x14ac:dyDescent="0.3">
      <c r="A66" s="125"/>
      <c r="B66" s="126" t="s">
        <v>276</v>
      </c>
      <c r="C66" s="127">
        <f>UNIFORMES!$F$11+UNIFORMES!$F$18</f>
        <v>55.616666666666667</v>
      </c>
      <c r="D66" s="290"/>
      <c r="E66" s="125"/>
      <c r="F66" s="126" t="s">
        <v>276</v>
      </c>
      <c r="G66" s="127">
        <f>UNIFORMES!$F$11+UNIFORMES!$F$18</f>
        <v>55.616666666666667</v>
      </c>
    </row>
    <row r="67" spans="1:7" ht="20.100000000000001" customHeight="1" thickBot="1" x14ac:dyDescent="0.3">
      <c r="A67" s="928" t="s">
        <v>290</v>
      </c>
      <c r="B67" s="928"/>
      <c r="C67" s="283">
        <f>IF('ENTRADA DE DADOS GO'!D5="",0,IF('ENTRADA DE DADOS GO'!D5="Prestação de serviços de apoio administrativo",0,IF(C57=0,"",ROUND(SUM(C57:C66),2))))</f>
        <v>2755.01</v>
      </c>
      <c r="D67" s="290"/>
      <c r="E67" s="928" t="s">
        <v>290</v>
      </c>
      <c r="F67" s="928"/>
      <c r="G67" s="283">
        <f>IF('ENTRADA DE DADOS DF'!$D$5="",0,IF('ENTRADA DE DADOS DF'!$D$5="Prestação de serviços de apoio administrativo",0,IF(G57=0,"",ROUND(SUM(G57:G66),2))))</f>
        <v>3644.93</v>
      </c>
    </row>
    <row r="68" spans="1:7" ht="20.100000000000001" customHeight="1" thickBot="1" x14ac:dyDescent="0.3">
      <c r="A68" s="928" t="s">
        <v>291</v>
      </c>
      <c r="B68" s="928"/>
      <c r="C68" s="283">
        <f>C67*2</f>
        <v>5510.02</v>
      </c>
      <c r="D68" s="290"/>
      <c r="E68" s="928" t="s">
        <v>291</v>
      </c>
      <c r="F68" s="928"/>
      <c r="G68" s="283">
        <f>G67*2</f>
        <v>7289.86</v>
      </c>
    </row>
    <row r="69" spans="1:7" ht="20.100000000000001" customHeight="1" thickBot="1" x14ac:dyDescent="0.3">
      <c r="A69" s="284"/>
      <c r="B69" s="285" t="s">
        <v>280</v>
      </c>
      <c r="C69" s="286">
        <f>IFERROR(C67/C57,"")</f>
        <v>1.9963840579710146</v>
      </c>
      <c r="D69" s="290"/>
      <c r="E69" s="284"/>
      <c r="F69" s="285" t="s">
        <v>280</v>
      </c>
      <c r="G69" s="286">
        <f>IFERROR(G67/G57,"")</f>
        <v>2.4044342709377799</v>
      </c>
    </row>
    <row r="70" spans="1:7" ht="20.100000000000001" customHeight="1" thickBot="1" x14ac:dyDescent="0.3">
      <c r="A70" s="926" t="s">
        <v>281</v>
      </c>
      <c r="B70" s="926" t="s">
        <v>281</v>
      </c>
      <c r="C70" s="154">
        <f>'ENCAR. TRAB.'!$C$55</f>
        <v>0.72540000000000004</v>
      </c>
      <c r="D70" s="290"/>
      <c r="E70" s="926" t="s">
        <v>281</v>
      </c>
      <c r="F70" s="926" t="s">
        <v>281</v>
      </c>
      <c r="G70" s="154">
        <f>'ENCAR. TRAB.'!$C$55</f>
        <v>0.72540000000000004</v>
      </c>
    </row>
    <row r="71" spans="1:7" ht="20.100000000000001" customHeight="1" x14ac:dyDescent="0.25">
      <c r="A71" s="927"/>
      <c r="B71" s="927"/>
      <c r="C71" s="927"/>
      <c r="E71" s="927"/>
      <c r="F71" s="927"/>
      <c r="G71" s="927"/>
    </row>
  </sheetData>
  <mergeCells count="41">
    <mergeCell ref="E70:F70"/>
    <mergeCell ref="E71:G71"/>
    <mergeCell ref="E54:G54"/>
    <mergeCell ref="E55:G55"/>
    <mergeCell ref="E56:F56"/>
    <mergeCell ref="E67:F67"/>
    <mergeCell ref="E68:F68"/>
    <mergeCell ref="E16:F16"/>
    <mergeCell ref="E18:F18"/>
    <mergeCell ref="E1:G1"/>
    <mergeCell ref="E2:G2"/>
    <mergeCell ref="E3:G3"/>
    <mergeCell ref="E4:G4"/>
    <mergeCell ref="E5:F5"/>
    <mergeCell ref="A52:B52"/>
    <mergeCell ref="A19:C19"/>
    <mergeCell ref="A36:C36"/>
    <mergeCell ref="A38:C38"/>
    <mergeCell ref="A39:B39"/>
    <mergeCell ref="A50:B50"/>
    <mergeCell ref="A37:C37"/>
    <mergeCell ref="A18:B18"/>
    <mergeCell ref="A35:B35"/>
    <mergeCell ref="A21:C21"/>
    <mergeCell ref="A16:B16"/>
    <mergeCell ref="A20:C20"/>
    <mergeCell ref="A22:B22"/>
    <mergeCell ref="A33:B33"/>
    <mergeCell ref="A1:C1"/>
    <mergeCell ref="A2:C2"/>
    <mergeCell ref="A5:B5"/>
    <mergeCell ref="A4:C4"/>
    <mergeCell ref="A3:C3"/>
    <mergeCell ref="A70:B70"/>
    <mergeCell ref="A53:C53"/>
    <mergeCell ref="A71:C71"/>
    <mergeCell ref="A68:B68"/>
    <mergeCell ref="A54:C54"/>
    <mergeCell ref="A55:C55"/>
    <mergeCell ref="A56:B56"/>
    <mergeCell ref="A67:B67"/>
  </mergeCells>
  <pageMargins left="0.51181102362204722" right="0.51181102362204722" top="0.78740157480314965" bottom="0.78740157480314965" header="0.31496062992125984" footer="0.31496062992125984"/>
  <pageSetup paperSize="9" scale="64" fitToHeight="1000" orientation="landscape" r:id="rId1"/>
  <headerFooter>
    <oddHeader>&amp;L&amp;A</oddHeader>
    <oddFooter>&amp;RPágina &amp;P de &amp;N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8FB50-6E1F-4659-B8FC-BB4CD7A69E34}">
  <sheetPr codeName="Planilha12">
    <tabColor theme="9"/>
    <pageSetUpPr fitToPage="1"/>
  </sheetPr>
  <dimension ref="A1:O52"/>
  <sheetViews>
    <sheetView topLeftCell="F19" zoomScale="85" zoomScaleNormal="85" workbookViewId="0">
      <selection activeCell="C41" sqref="C41"/>
    </sheetView>
  </sheetViews>
  <sheetFormatPr defaultColWidth="87" defaultRowHeight="15" x14ac:dyDescent="0.25"/>
  <cols>
    <col min="1" max="1" width="4.7109375" style="291" customWidth="1"/>
    <col min="2" max="2" width="68.7109375" style="291" customWidth="1"/>
    <col min="3" max="3" width="20.28515625" style="291" customWidth="1"/>
    <col min="4" max="4" width="16" style="291" customWidth="1"/>
    <col min="5" max="5" width="4.85546875" style="291" customWidth="1"/>
    <col min="6" max="6" width="33" style="291" customWidth="1"/>
    <col min="7" max="7" width="18.42578125" style="291" customWidth="1"/>
    <col min="8" max="8" width="14.28515625" style="291" customWidth="1"/>
    <col min="9" max="9" width="4.7109375" style="291" customWidth="1"/>
    <col min="10" max="10" width="68.7109375" style="291" customWidth="1"/>
    <col min="11" max="11" width="20.28515625" style="291" customWidth="1"/>
    <col min="12" max="12" width="16" style="291" customWidth="1"/>
    <col min="13" max="13" width="4.85546875" style="291" customWidth="1"/>
    <col min="14" max="14" width="33" style="291" customWidth="1"/>
    <col min="15" max="15" width="18.42578125" style="291" customWidth="1"/>
    <col min="16" max="16384" width="87" style="291"/>
  </cols>
  <sheetData>
    <row r="1" spans="1:15" ht="20.100000000000001" customHeight="1" x14ac:dyDescent="0.25">
      <c r="A1" s="946" t="s">
        <v>292</v>
      </c>
      <c r="B1" s="946"/>
      <c r="C1" s="946"/>
      <c r="D1" s="946"/>
      <c r="E1" s="946"/>
      <c r="F1" s="946"/>
      <c r="I1" s="946" t="s">
        <v>292</v>
      </c>
      <c r="J1" s="946"/>
      <c r="K1" s="946"/>
      <c r="L1" s="946"/>
      <c r="M1" s="946"/>
      <c r="N1" s="946"/>
    </row>
    <row r="2" spans="1:15" ht="20.100000000000001" customHeight="1" x14ac:dyDescent="0.25">
      <c r="A2" s="948"/>
      <c r="B2" s="948"/>
      <c r="C2" s="948"/>
      <c r="D2" s="948"/>
      <c r="E2" s="948"/>
      <c r="F2" s="948"/>
      <c r="I2" s="948"/>
      <c r="J2" s="948"/>
      <c r="K2" s="948"/>
      <c r="L2" s="948"/>
      <c r="M2" s="948"/>
      <c r="N2" s="948"/>
    </row>
    <row r="3" spans="1:15" ht="20.100000000000001" customHeight="1" x14ac:dyDescent="0.25">
      <c r="A3" s="949" t="str">
        <f>CONCATENATE("PLANILHA DE CUSTOS E FORMAÇÃO DE PREÇOS DE LIMPEZA - ESTADO DO ",'ENTRADA DE DADOS GO'!$D$8)</f>
        <v>PLANILHA DE CUSTOS E FORMAÇÃO DE PREÇOS DE LIMPEZA - ESTADO DO GOIAS</v>
      </c>
      <c r="B3" s="949"/>
      <c r="C3" s="949"/>
      <c r="D3" s="949"/>
      <c r="E3" s="949"/>
      <c r="F3" s="949"/>
      <c r="I3" s="949" t="str">
        <f>CONCATENATE("PLANILHA DE CUSTOS E FORMAÇÃO DE PREÇOS DE LIMPEZA - ESTADO DO ",'ENTRADA DE DADOS DF'!$D$8)</f>
        <v>PLANILHA DE CUSTOS E FORMAÇÃO DE PREÇOS DE LIMPEZA - ESTADO DO DISTRITO FEDERAL</v>
      </c>
      <c r="J3" s="949"/>
      <c r="K3" s="949"/>
      <c r="L3" s="949"/>
      <c r="M3" s="949"/>
      <c r="N3" s="949"/>
    </row>
    <row r="4" spans="1:15" ht="20.100000000000001" customHeight="1" x14ac:dyDescent="0.25">
      <c r="A4" s="955" t="s">
        <v>293</v>
      </c>
      <c r="B4" s="955"/>
      <c r="C4" s="955"/>
      <c r="D4" s="955"/>
      <c r="E4" s="955"/>
      <c r="F4" s="955"/>
      <c r="I4" s="955" t="s">
        <v>293</v>
      </c>
      <c r="J4" s="955"/>
      <c r="K4" s="955"/>
      <c r="L4" s="955"/>
      <c r="M4" s="955"/>
      <c r="N4" s="955"/>
    </row>
    <row r="5" spans="1:15" ht="20.100000000000001" customHeight="1" x14ac:dyDescent="0.25">
      <c r="A5" s="155"/>
      <c r="B5" s="155" t="s">
        <v>294</v>
      </c>
      <c r="C5" s="155" t="s">
        <v>295</v>
      </c>
      <c r="D5" s="155" t="s">
        <v>296</v>
      </c>
      <c r="E5" s="956" t="s">
        <v>297</v>
      </c>
      <c r="F5" s="956"/>
      <c r="I5" s="680"/>
      <c r="J5" s="680" t="s">
        <v>294</v>
      </c>
      <c r="K5" s="680" t="s">
        <v>295</v>
      </c>
      <c r="L5" s="680" t="s">
        <v>296</v>
      </c>
      <c r="M5" s="956" t="s">
        <v>297</v>
      </c>
      <c r="N5" s="956"/>
    </row>
    <row r="6" spans="1:15" s="296" customFormat="1" ht="20.100000000000001" customHeight="1" x14ac:dyDescent="0.25">
      <c r="A6" s="292" t="s">
        <v>265</v>
      </c>
      <c r="B6" s="293" t="str">
        <f>'M.O. LIMPEZA'!A4</f>
        <v>Agente de limpeza - 220 horas</v>
      </c>
      <c r="C6" s="294">
        <f>'M.O. LIMPEZA'!C16</f>
        <v>2899.83</v>
      </c>
      <c r="D6" s="295">
        <f>'ENTRADA DE DADOS GO'!$I$22</f>
        <v>134</v>
      </c>
      <c r="E6" s="956"/>
      <c r="F6" s="956"/>
      <c r="I6" s="292" t="s">
        <v>265</v>
      </c>
      <c r="J6" s="685" t="str">
        <f>'M.O. LIMPEZA'!E4</f>
        <v>Agente de limpeza - 220 horas</v>
      </c>
      <c r="K6" s="294">
        <f>'M.O. LIMPEZA'!G16</f>
        <v>3977.74</v>
      </c>
      <c r="L6" s="295">
        <f>'ENTRADA DE DADOS DF'!$I$22</f>
        <v>106</v>
      </c>
      <c r="M6" s="956"/>
      <c r="N6" s="956"/>
      <c r="O6" s="683"/>
    </row>
    <row r="7" spans="1:15" s="296" customFormat="1" ht="20.100000000000001" customHeight="1" x14ac:dyDescent="0.25">
      <c r="A7" s="297" t="s">
        <v>267</v>
      </c>
      <c r="B7" s="298" t="str">
        <f>'M.O. LIMPEZA'!A21</f>
        <v xml:space="preserve">Agente de limpeza - 150 horas - 6h/dia </v>
      </c>
      <c r="C7" s="299">
        <f>'M.O. LIMPEZA'!C33</f>
        <v>1827.6</v>
      </c>
      <c r="D7" s="300">
        <f>'ENTRADA DE DADOS GO'!$H$22</f>
        <v>35</v>
      </c>
      <c r="E7" s="956"/>
      <c r="F7" s="956"/>
      <c r="I7" s="297" t="s">
        <v>267</v>
      </c>
      <c r="J7" s="684">
        <f>'M.O. LIMPEZA'!E21</f>
        <v>0</v>
      </c>
      <c r="K7" s="299">
        <f>'M.O. LIMPEZA'!G33</f>
        <v>0</v>
      </c>
      <c r="L7" s="300">
        <f>'ENTRADA DE DADOS DF'!$H$22</f>
        <v>0</v>
      </c>
      <c r="M7" s="956"/>
      <c r="N7" s="956"/>
      <c r="O7" s="683"/>
    </row>
    <row r="8" spans="1:15" s="296" customFormat="1" ht="20.100000000000001" customHeight="1" x14ac:dyDescent="0.25">
      <c r="A8" s="292" t="s">
        <v>270</v>
      </c>
      <c r="B8" s="293" t="str">
        <f>'M.O. LIMPEZA'!A38</f>
        <v>Agente de limpeza - 100 horas - 4h/dia</v>
      </c>
      <c r="C8" s="294">
        <f>'M.O. LIMPEZA'!C50</f>
        <v>1305.26</v>
      </c>
      <c r="D8" s="295">
        <f>'ENTRADA DE DADOS GO'!$G$22</f>
        <v>47</v>
      </c>
      <c r="E8" s="956"/>
      <c r="F8" s="956"/>
      <c r="I8" s="292" t="s">
        <v>270</v>
      </c>
      <c r="J8" s="685">
        <f>'M.O. LIMPEZA'!E38</f>
        <v>0</v>
      </c>
      <c r="K8" s="294">
        <f>'M.O. LIMPEZA'!G50</f>
        <v>0</v>
      </c>
      <c r="L8" s="295">
        <f>'ENTRADA DE DADOS DF'!$G$22</f>
        <v>0</v>
      </c>
      <c r="M8" s="956"/>
      <c r="N8" s="956"/>
      <c r="O8" s="683"/>
    </row>
    <row r="9" spans="1:15" ht="20.100000000000001" customHeight="1" x14ac:dyDescent="0.25">
      <c r="A9" s="933" t="s">
        <v>298</v>
      </c>
      <c r="B9" s="934"/>
      <c r="C9" s="935"/>
      <c r="D9" s="301">
        <f>SUM(D6:D8)</f>
        <v>216</v>
      </c>
      <c r="E9" s="956"/>
      <c r="F9" s="956"/>
      <c r="I9" s="933" t="s">
        <v>298</v>
      </c>
      <c r="J9" s="934"/>
      <c r="K9" s="935"/>
      <c r="L9" s="301">
        <f>SUM(L6:L8)</f>
        <v>106</v>
      </c>
      <c r="M9" s="956"/>
      <c r="N9" s="956"/>
    </row>
    <row r="10" spans="1:15" ht="20.100000000000001" customHeight="1" x14ac:dyDescent="0.25">
      <c r="A10" s="936" t="s">
        <v>299</v>
      </c>
      <c r="B10" s="937"/>
      <c r="C10" s="938"/>
      <c r="D10" s="302">
        <f>D29/D9</f>
        <v>168.13733877629628</v>
      </c>
      <c r="E10" s="956"/>
      <c r="F10" s="956"/>
      <c r="I10" s="936" t="s">
        <v>299</v>
      </c>
      <c r="J10" s="937"/>
      <c r="K10" s="938"/>
      <c r="L10" s="302">
        <f>L29/L9</f>
        <v>281.11484128000001</v>
      </c>
      <c r="M10" s="956"/>
      <c r="N10" s="956"/>
    </row>
    <row r="11" spans="1:15" ht="20.100000000000001" customHeight="1" x14ac:dyDescent="0.25">
      <c r="A11" s="297"/>
      <c r="B11" s="947"/>
      <c r="C11" s="947"/>
      <c r="D11" s="947"/>
      <c r="E11" s="303"/>
      <c r="I11" s="297"/>
      <c r="J11" s="947"/>
      <c r="K11" s="947"/>
      <c r="L11" s="947"/>
      <c r="M11" s="682"/>
    </row>
    <row r="12" spans="1:15" ht="20.100000000000001" customHeight="1" x14ac:dyDescent="0.25">
      <c r="A12" s="155"/>
      <c r="B12" s="946" t="s">
        <v>300</v>
      </c>
      <c r="C12" s="946"/>
      <c r="D12" s="155" t="s">
        <v>178</v>
      </c>
      <c r="E12" s="303"/>
      <c r="I12" s="680"/>
      <c r="J12" s="946" t="s">
        <v>300</v>
      </c>
      <c r="K12" s="946"/>
      <c r="L12" s="680" t="s">
        <v>178</v>
      </c>
      <c r="M12" s="682"/>
    </row>
    <row r="13" spans="1:15" ht="20.100000000000001" customHeight="1" x14ac:dyDescent="0.25">
      <c r="A13" s="292" t="s">
        <v>265</v>
      </c>
      <c r="B13" s="944" t="str">
        <f>B6</f>
        <v>Agente de limpeza - 220 horas</v>
      </c>
      <c r="C13" s="945"/>
      <c r="D13" s="294">
        <f>IFERROR(C6*D6,0)</f>
        <v>388577.22</v>
      </c>
      <c r="E13" s="303"/>
      <c r="I13" s="292" t="s">
        <v>265</v>
      </c>
      <c r="J13" s="944" t="str">
        <f>J6</f>
        <v>Agente de limpeza - 220 horas</v>
      </c>
      <c r="K13" s="945"/>
      <c r="L13" s="294">
        <f>IFERROR(K6*L6,0)</f>
        <v>421640.44</v>
      </c>
      <c r="M13" s="682"/>
    </row>
    <row r="14" spans="1:15" ht="20.100000000000001" customHeight="1" x14ac:dyDescent="0.25">
      <c r="A14" s="297" t="s">
        <v>267</v>
      </c>
      <c r="B14" s="942" t="str">
        <f>B7</f>
        <v xml:space="preserve">Agente de limpeza - 150 horas - 6h/dia </v>
      </c>
      <c r="C14" s="943"/>
      <c r="D14" s="299">
        <f>IFERROR(C7*D7,0)</f>
        <v>63966</v>
      </c>
      <c r="E14" s="303"/>
      <c r="I14" s="297" t="s">
        <v>267</v>
      </c>
      <c r="J14" s="942">
        <f>J7</f>
        <v>0</v>
      </c>
      <c r="K14" s="943"/>
      <c r="L14" s="299">
        <f>IFERROR(K7*L7,0)</f>
        <v>0</v>
      </c>
      <c r="M14" s="682"/>
    </row>
    <row r="15" spans="1:15" ht="20.100000000000001" customHeight="1" x14ac:dyDescent="0.25">
      <c r="A15" s="292" t="s">
        <v>270</v>
      </c>
      <c r="B15" s="944" t="str">
        <f>B8</f>
        <v>Agente de limpeza - 100 horas - 4h/dia</v>
      </c>
      <c r="C15" s="945"/>
      <c r="D15" s="294">
        <f>IFERROR(C8*D8,0)</f>
        <v>61347.22</v>
      </c>
      <c r="E15" s="303"/>
      <c r="I15" s="292" t="s">
        <v>270</v>
      </c>
      <c r="J15" s="944">
        <f>J8</f>
        <v>0</v>
      </c>
      <c r="K15" s="945"/>
      <c r="L15" s="294">
        <f>IFERROR(K8*L8,0)</f>
        <v>0</v>
      </c>
      <c r="M15" s="682"/>
    </row>
    <row r="16" spans="1:15" ht="20.100000000000001" customHeight="1" x14ac:dyDescent="0.25">
      <c r="A16" s="933" t="s">
        <v>301</v>
      </c>
      <c r="B16" s="934"/>
      <c r="C16" s="935"/>
      <c r="D16" s="304">
        <f>SUM(D13:D15)</f>
        <v>513890.43999999994</v>
      </c>
      <c r="E16" s="303"/>
      <c r="I16" s="933" t="s">
        <v>301</v>
      </c>
      <c r="J16" s="934"/>
      <c r="K16" s="935"/>
      <c r="L16" s="304">
        <f>SUM(L13:L15)</f>
        <v>421640.44</v>
      </c>
      <c r="M16" s="682"/>
    </row>
    <row r="17" spans="1:15" ht="20.100000000000001" customHeight="1" x14ac:dyDescent="0.25">
      <c r="A17" s="305"/>
      <c r="B17" s="947"/>
      <c r="C17" s="947"/>
      <c r="D17" s="947"/>
      <c r="E17" s="303"/>
      <c r="I17" s="305"/>
      <c r="J17" s="947"/>
      <c r="K17" s="947"/>
      <c r="L17" s="947"/>
      <c r="M17" s="682"/>
    </row>
    <row r="18" spans="1:15" ht="20.100000000000001" customHeight="1" x14ac:dyDescent="0.25">
      <c r="A18" s="949" t="s">
        <v>302</v>
      </c>
      <c r="B18" s="949"/>
      <c r="C18" s="949"/>
      <c r="D18" s="949"/>
      <c r="E18" s="949"/>
      <c r="F18" s="949"/>
      <c r="I18" s="949" t="s">
        <v>302</v>
      </c>
      <c r="J18" s="949"/>
      <c r="K18" s="949"/>
      <c r="L18" s="949"/>
      <c r="M18" s="949"/>
      <c r="N18" s="949"/>
    </row>
    <row r="19" spans="1:15" ht="20.100000000000001" customHeight="1" x14ac:dyDescent="0.25">
      <c r="A19" s="948"/>
      <c r="B19" s="948"/>
      <c r="C19" s="948"/>
      <c r="D19" s="948"/>
      <c r="E19" s="303"/>
      <c r="I19" s="948"/>
      <c r="J19" s="948"/>
      <c r="K19" s="948"/>
      <c r="L19" s="948"/>
      <c r="M19" s="682"/>
    </row>
    <row r="20" spans="1:15" ht="20.100000000000001" customHeight="1" x14ac:dyDescent="0.25">
      <c r="A20" s="155">
        <v>5</v>
      </c>
      <c r="B20" s="946" t="s">
        <v>303</v>
      </c>
      <c r="C20" s="946"/>
      <c r="D20" s="680" t="s">
        <v>264</v>
      </c>
      <c r="E20" s="680" t="s">
        <v>456</v>
      </c>
      <c r="F20" s="950" t="s">
        <v>304</v>
      </c>
      <c r="I20" s="680">
        <v>5</v>
      </c>
      <c r="J20" s="946" t="s">
        <v>303</v>
      </c>
      <c r="K20" s="946"/>
      <c r="L20" s="680" t="s">
        <v>264</v>
      </c>
      <c r="M20" s="680" t="s">
        <v>456</v>
      </c>
      <c r="N20" s="950" t="s">
        <v>304</v>
      </c>
    </row>
    <row r="21" spans="1:15" ht="20.100000000000001" customHeight="1" x14ac:dyDescent="0.25">
      <c r="A21" s="292" t="s">
        <v>265</v>
      </c>
      <c r="B21" s="945" t="str">
        <f>CONCATENATE(E21*100,"%"," custo da mão de obra (Manual Limpeza do MPOG)")</f>
        <v>12% custo da mão de obra (Manual Limpeza do MPOG)</v>
      </c>
      <c r="C21" s="945"/>
      <c r="D21" s="294">
        <f>D16*E21</f>
        <v>61666.852799999993</v>
      </c>
      <c r="E21" s="703">
        <v>0.12</v>
      </c>
      <c r="F21" s="951"/>
      <c r="I21" s="292" t="s">
        <v>265</v>
      </c>
      <c r="J21" s="945" t="str">
        <f>CONCATENATE(M21*100,"%"," custo da mão de obra (Manual Limpeza do MPOG)")</f>
        <v>12% custo da mão de obra (Manual Limpeza do MPOG)</v>
      </c>
      <c r="K21" s="945"/>
      <c r="L21" s="294">
        <f>L16*M21</f>
        <v>50596.852800000001</v>
      </c>
      <c r="M21" s="703">
        <v>0.12</v>
      </c>
      <c r="N21" s="951"/>
    </row>
    <row r="22" spans="1:15" ht="39" customHeight="1" x14ac:dyDescent="0.25">
      <c r="A22" s="939" t="s">
        <v>305</v>
      </c>
      <c r="B22" s="940"/>
      <c r="C22" s="941"/>
      <c r="D22" s="953">
        <f>D21</f>
        <v>61666.852799999993</v>
      </c>
      <c r="E22" s="954"/>
      <c r="F22" s="952"/>
      <c r="I22" s="939" t="s">
        <v>305</v>
      </c>
      <c r="J22" s="940"/>
      <c r="K22" s="941"/>
      <c r="L22" s="953">
        <f>L21</f>
        <v>50596.852800000001</v>
      </c>
      <c r="M22" s="954"/>
      <c r="N22" s="952"/>
    </row>
    <row r="23" spans="1:15" ht="20.100000000000001" customHeight="1" x14ac:dyDescent="0.25">
      <c r="A23" s="305"/>
      <c r="B23" s="305"/>
      <c r="C23" s="305"/>
      <c r="E23" s="303"/>
      <c r="I23" s="305"/>
      <c r="J23" s="305"/>
      <c r="K23" s="305"/>
      <c r="M23" s="682"/>
    </row>
    <row r="24" spans="1:15" ht="20.100000000000001" customHeight="1" x14ac:dyDescent="0.25">
      <c r="A24" s="957" t="s">
        <v>306</v>
      </c>
      <c r="B24" s="958"/>
      <c r="C24" s="306">
        <f>D16+D22</f>
        <v>575557.29279999994</v>
      </c>
      <c r="D24" s="307" t="s">
        <v>307</v>
      </c>
      <c r="E24" s="303"/>
      <c r="I24" s="957" t="s">
        <v>306</v>
      </c>
      <c r="J24" s="958"/>
      <c r="K24" s="306">
        <f>L16+L22</f>
        <v>472237.2928</v>
      </c>
      <c r="L24" s="307" t="s">
        <v>307</v>
      </c>
      <c r="M24" s="682"/>
    </row>
    <row r="25" spans="1:15" ht="20.100000000000001" customHeight="1" x14ac:dyDescent="0.25">
      <c r="A25" s="305"/>
      <c r="B25" s="305"/>
      <c r="C25" s="303"/>
      <c r="I25" s="305"/>
      <c r="J25" s="305"/>
      <c r="K25" s="682"/>
    </row>
    <row r="26" spans="1:15" ht="20.100000000000001" customHeight="1" x14ac:dyDescent="0.25">
      <c r="A26" s="949" t="s">
        <v>308</v>
      </c>
      <c r="B26" s="949"/>
      <c r="C26" s="949"/>
      <c r="D26" s="949"/>
      <c r="E26" s="949"/>
      <c r="F26" s="949"/>
      <c r="G26" s="949"/>
      <c r="I26" s="949" t="s">
        <v>308</v>
      </c>
      <c r="J26" s="949"/>
      <c r="K26" s="949"/>
      <c r="L26" s="949"/>
      <c r="M26" s="949"/>
      <c r="N26" s="949"/>
      <c r="O26" s="949"/>
    </row>
    <row r="27" spans="1:15" ht="20.100000000000001" customHeight="1" x14ac:dyDescent="0.25">
      <c r="A27" s="947"/>
      <c r="B27" s="947"/>
      <c r="C27" s="947"/>
      <c r="D27" s="947"/>
      <c r="E27" s="947"/>
      <c r="F27" s="947"/>
      <c r="G27" s="947"/>
      <c r="I27" s="947"/>
      <c r="J27" s="947"/>
      <c r="K27" s="947"/>
      <c r="L27" s="947"/>
      <c r="M27" s="947"/>
      <c r="N27" s="947"/>
      <c r="O27" s="947"/>
    </row>
    <row r="28" spans="1:15" ht="20.100000000000001" customHeight="1" x14ac:dyDescent="0.25">
      <c r="A28" s="155">
        <v>6</v>
      </c>
      <c r="B28" s="308" t="s">
        <v>309</v>
      </c>
      <c r="C28" s="155" t="s">
        <v>310</v>
      </c>
      <c r="D28" s="155" t="s">
        <v>264</v>
      </c>
      <c r="E28" s="351"/>
      <c r="F28" s="946" t="s">
        <v>311</v>
      </c>
      <c r="G28" s="946"/>
      <c r="I28" s="680">
        <v>6</v>
      </c>
      <c r="J28" s="308" t="s">
        <v>309</v>
      </c>
      <c r="K28" s="680" t="s">
        <v>310</v>
      </c>
      <c r="L28" s="680" t="s">
        <v>264</v>
      </c>
      <c r="M28" s="351"/>
      <c r="N28" s="946" t="s">
        <v>311</v>
      </c>
      <c r="O28" s="946"/>
    </row>
    <row r="29" spans="1:15" ht="20.100000000000001" customHeight="1" x14ac:dyDescent="0.25">
      <c r="A29" s="309" t="s">
        <v>265</v>
      </c>
      <c r="B29" s="288" t="str">
        <f>CONCATENATE("Módulo 6 - Custos Indiretos - CALCULADO ",'ENTRADA DE DADOS GO'!$H$172*100,"%")</f>
        <v>Módulo 6 - Custos Indiretos - CALCULADO 6,31%</v>
      </c>
      <c r="C29" s="310">
        <f>'ENTRADA DE DADOS GO'!$H$172</f>
        <v>6.3100000000000003E-2</v>
      </c>
      <c r="D29" s="311">
        <f>C24*C29</f>
        <v>36317.665175679998</v>
      </c>
      <c r="E29" s="312"/>
      <c r="F29" s="313" t="s">
        <v>266</v>
      </c>
      <c r="G29" s="314">
        <f>C24</f>
        <v>575557.29279999994</v>
      </c>
      <c r="I29" s="309" t="s">
        <v>265</v>
      </c>
      <c r="J29" s="288" t="str">
        <f>CONCATENATE("Módulo 6 - Custos Indiretos - CALCULADO ",'ENTRADA DE DADOS DF'!$H$172*100,"%")</f>
        <v>Módulo 6 - Custos Indiretos - CALCULADO 6,31%</v>
      </c>
      <c r="K29" s="310">
        <f>'ENTRADA DE DADOS DF'!$H$172</f>
        <v>6.3100000000000003E-2</v>
      </c>
      <c r="L29" s="311">
        <f>K24*K29</f>
        <v>29798.17317568</v>
      </c>
      <c r="M29" s="312"/>
      <c r="N29" s="313" t="s">
        <v>266</v>
      </c>
      <c r="O29" s="314">
        <f>K24</f>
        <v>472237.2928</v>
      </c>
    </row>
    <row r="30" spans="1:15" ht="20.100000000000001" customHeight="1" x14ac:dyDescent="0.25">
      <c r="A30" s="315" t="s">
        <v>267</v>
      </c>
      <c r="B30" s="289" t="str">
        <f>CONCATENATE("Módulo 6 - Lucro - média elaborada pela CGU ",'ENTRADA DE DADOS GO'!$H$173*100,"%")</f>
        <v>Módulo 6 - Lucro - média elaborada pela CGU 3%</v>
      </c>
      <c r="C30" s="316">
        <f>'ENTRADA DE DADOS GO'!$H$173</f>
        <v>0.03</v>
      </c>
      <c r="D30" s="704">
        <f>G30*C30</f>
        <v>18356.248739270395</v>
      </c>
      <c r="E30" s="312"/>
      <c r="F30" s="317" t="s">
        <v>269</v>
      </c>
      <c r="G30" s="318">
        <f>G29+D29</f>
        <v>611874.95797567989</v>
      </c>
      <c r="I30" s="315" t="s">
        <v>267</v>
      </c>
      <c r="J30" s="289" t="str">
        <f>CONCATENATE("Módulo 6 - Lucro - média elaborada pela CGU ",'ENTRADA DE DADOS DF'!$H$173*100,"%")</f>
        <v>Módulo 6 - Lucro - média elaborada pela CGU 3%</v>
      </c>
      <c r="K30" s="316">
        <f>'ENTRADA DE DADOS DF'!$H$173</f>
        <v>0.03</v>
      </c>
      <c r="L30" s="704">
        <f>O30*K30</f>
        <v>15061.063979270399</v>
      </c>
      <c r="M30" s="312"/>
      <c r="N30" s="317" t="s">
        <v>269</v>
      </c>
      <c r="O30" s="318">
        <f>O29+L29</f>
        <v>502035.46597567998</v>
      </c>
    </row>
    <row r="31" spans="1:15" ht="20.100000000000001" customHeight="1" x14ac:dyDescent="0.25">
      <c r="A31" s="964" t="s">
        <v>312</v>
      </c>
      <c r="B31" s="964"/>
      <c r="C31" s="964"/>
      <c r="D31" s="319">
        <f>SUM(D29:D30)</f>
        <v>54673.91391495039</v>
      </c>
      <c r="E31" s="320"/>
      <c r="F31" s="321" t="s">
        <v>272</v>
      </c>
      <c r="G31" s="322">
        <f>C24+D29+D30</f>
        <v>630231.20671495027</v>
      </c>
      <c r="I31" s="964" t="s">
        <v>312</v>
      </c>
      <c r="J31" s="964"/>
      <c r="K31" s="964"/>
      <c r="L31" s="319">
        <f>SUM(L29:L30)</f>
        <v>44859.237154950402</v>
      </c>
      <c r="M31" s="320"/>
      <c r="N31" s="321" t="s">
        <v>272</v>
      </c>
      <c r="O31" s="322">
        <f>K24+L29+L30</f>
        <v>517096.52995495038</v>
      </c>
    </row>
    <row r="32" spans="1:15" ht="20.100000000000001" customHeight="1" x14ac:dyDescent="0.25">
      <c r="A32" s="326"/>
      <c r="B32" s="344" t="s">
        <v>313</v>
      </c>
      <c r="C32" s="310">
        <f>G34</f>
        <v>1.6500000000000001E-2</v>
      </c>
      <c r="D32" s="345">
        <f>$G$38*C32</f>
        <v>12049.611715871008</v>
      </c>
      <c r="E32" s="323"/>
      <c r="I32" s="326"/>
      <c r="J32" s="344" t="s">
        <v>313</v>
      </c>
      <c r="K32" s="310">
        <f>O34</f>
        <v>1.6500000000000001E-2</v>
      </c>
      <c r="L32" s="345">
        <f>O38*K32</f>
        <v>9949.9623839728065</v>
      </c>
      <c r="M32" s="323"/>
    </row>
    <row r="33" spans="1:15" ht="20.100000000000001" customHeight="1" x14ac:dyDescent="0.25">
      <c r="A33" s="315"/>
      <c r="B33" s="346" t="s">
        <v>314</v>
      </c>
      <c r="C33" s="316">
        <f>G35</f>
        <v>7.5999999999999998E-2</v>
      </c>
      <c r="D33" s="323">
        <f>$G$38*C33</f>
        <v>55501.241842799791</v>
      </c>
      <c r="E33" s="323"/>
      <c r="F33" s="356" t="s">
        <v>279</v>
      </c>
      <c r="G33" s="324">
        <f>'ENTRADA DE DADOS GO'!$H$177</f>
        <v>4.4499999999999998E-2</v>
      </c>
      <c r="I33" s="315"/>
      <c r="J33" s="346" t="s">
        <v>314</v>
      </c>
      <c r="K33" s="316">
        <f>O35</f>
        <v>7.5999999999999998E-2</v>
      </c>
      <c r="L33" s="323">
        <f>O38*K33</f>
        <v>45830.129768602019</v>
      </c>
      <c r="M33" s="323"/>
      <c r="N33" s="356" t="s">
        <v>279</v>
      </c>
      <c r="O33" s="324">
        <f>'ENTRADA DE DADOS DF'!$H$177</f>
        <v>0.05</v>
      </c>
    </row>
    <row r="34" spans="1:15" ht="20.100000000000001" customHeight="1" x14ac:dyDescent="0.25">
      <c r="A34" s="326"/>
      <c r="B34" s="344" t="s">
        <v>315</v>
      </c>
      <c r="C34" s="310">
        <v>0</v>
      </c>
      <c r="D34" s="345">
        <f>$G$38*C34</f>
        <v>0</v>
      </c>
      <c r="E34" s="323"/>
      <c r="F34" s="291" t="s">
        <v>274</v>
      </c>
      <c r="G34" s="325">
        <f>'ENTRADA DE DADOS GO'!$H$174</f>
        <v>1.6500000000000001E-2</v>
      </c>
      <c r="I34" s="326"/>
      <c r="J34" s="344" t="s">
        <v>315</v>
      </c>
      <c r="K34" s="310">
        <v>0</v>
      </c>
      <c r="L34" s="345">
        <f>O38*K34</f>
        <v>0</v>
      </c>
      <c r="M34" s="323"/>
      <c r="N34" s="291" t="s">
        <v>274</v>
      </c>
      <c r="O34" s="325">
        <f>'ENTRADA DE DADOS DF'!$H$174</f>
        <v>1.6500000000000001E-2</v>
      </c>
    </row>
    <row r="35" spans="1:15" ht="20.100000000000001" customHeight="1" x14ac:dyDescent="0.25">
      <c r="A35" s="315"/>
      <c r="B35" s="346" t="s">
        <v>316</v>
      </c>
      <c r="C35" s="316">
        <f>G33</f>
        <v>4.4499999999999998E-2</v>
      </c>
      <c r="D35" s="323">
        <f>$G$38*C35</f>
        <v>32497.437657955139</v>
      </c>
      <c r="E35" s="323"/>
      <c r="F35" s="326" t="s">
        <v>275</v>
      </c>
      <c r="G35" s="324">
        <f>'ENTRADA DE DADOS GO'!$H$175</f>
        <v>7.5999999999999998E-2</v>
      </c>
      <c r="I35" s="315"/>
      <c r="J35" s="346" t="s">
        <v>316</v>
      </c>
      <c r="K35" s="316">
        <f>O33</f>
        <v>0.05</v>
      </c>
      <c r="L35" s="323">
        <f>O38*K35</f>
        <v>30151.401163553961</v>
      </c>
      <c r="M35" s="323"/>
      <c r="N35" s="326" t="s">
        <v>275</v>
      </c>
      <c r="O35" s="324">
        <f>'ENTRADA DE DADOS DF'!$H$175</f>
        <v>7.5999999999999998E-2</v>
      </c>
    </row>
    <row r="36" spans="1:15" ht="20.100000000000001" customHeight="1" x14ac:dyDescent="0.25">
      <c r="A36" s="326"/>
      <c r="B36" s="344" t="s">
        <v>317</v>
      </c>
      <c r="C36" s="310">
        <v>0</v>
      </c>
      <c r="D36" s="345">
        <f>$G$38*C36</f>
        <v>0</v>
      </c>
      <c r="E36" s="323"/>
      <c r="F36" s="357" t="s">
        <v>277</v>
      </c>
      <c r="G36" s="325">
        <f>SUM(C32:C33)</f>
        <v>9.2499999999999999E-2</v>
      </c>
      <c r="I36" s="326"/>
      <c r="J36" s="344" t="s">
        <v>317</v>
      </c>
      <c r="K36" s="310">
        <v>0</v>
      </c>
      <c r="L36" s="345">
        <f>O38*K36</f>
        <v>0</v>
      </c>
      <c r="M36" s="323"/>
      <c r="N36" s="357" t="s">
        <v>277</v>
      </c>
      <c r="O36" s="325">
        <f>SUM(K32:K33)</f>
        <v>9.2499999999999999E-2</v>
      </c>
    </row>
    <row r="37" spans="1:15" ht="20.100000000000001" customHeight="1" x14ac:dyDescent="0.25">
      <c r="A37" s="347"/>
      <c r="B37" s="348" t="s">
        <v>318</v>
      </c>
      <c r="C37" s="348"/>
      <c r="D37" s="349">
        <f>D32+D33+D35+D36</f>
        <v>100048.29121662595</v>
      </c>
      <c r="E37" s="330"/>
      <c r="F37" s="327" t="s">
        <v>319</v>
      </c>
      <c r="G37" s="328">
        <f>1-((G33+G36)/1)</f>
        <v>0.86299999999999999</v>
      </c>
      <c r="I37" s="347"/>
      <c r="J37" s="348" t="s">
        <v>318</v>
      </c>
      <c r="K37" s="348"/>
      <c r="L37" s="349">
        <f>L32+L33+L35+L36</f>
        <v>85931.493316128792</v>
      </c>
      <c r="M37" s="330"/>
      <c r="N37" s="327" t="s">
        <v>319</v>
      </c>
      <c r="O37" s="328">
        <f>1-((O33+O36)/1)</f>
        <v>0.85749999999999993</v>
      </c>
    </row>
    <row r="38" spans="1:15" ht="20.100000000000001" customHeight="1" x14ac:dyDescent="0.25">
      <c r="A38" s="350"/>
      <c r="B38" s="946" t="s">
        <v>320</v>
      </c>
      <c r="C38" s="946"/>
      <c r="D38" s="304">
        <f>D31+D37</f>
        <v>154722.20513157634</v>
      </c>
      <c r="E38" s="331"/>
      <c r="F38" s="342" t="s">
        <v>321</v>
      </c>
      <c r="G38" s="343">
        <f>G31/G37</f>
        <v>730279.49793157622</v>
      </c>
      <c r="I38" s="350"/>
      <c r="J38" s="946" t="s">
        <v>320</v>
      </c>
      <c r="K38" s="946"/>
      <c r="L38" s="304">
        <f>L31+L37</f>
        <v>130790.73047107919</v>
      </c>
      <c r="M38" s="331"/>
      <c r="N38" s="342" t="s">
        <v>321</v>
      </c>
      <c r="O38" s="343">
        <f>O31/O37</f>
        <v>603028.02327107918</v>
      </c>
    </row>
    <row r="39" spans="1:15" ht="20.100000000000001" customHeight="1" x14ac:dyDescent="0.25">
      <c r="A39" s="334"/>
      <c r="B39" s="334"/>
      <c r="C39" s="334"/>
      <c r="D39" s="334"/>
      <c r="E39" s="334"/>
      <c r="I39" s="334"/>
      <c r="J39" s="334"/>
      <c r="K39" s="334"/>
      <c r="L39" s="334"/>
      <c r="M39" s="334"/>
    </row>
    <row r="40" spans="1:15" ht="20.100000000000001" customHeight="1" x14ac:dyDescent="0.25">
      <c r="A40" s="296"/>
      <c r="B40" s="326" t="s">
        <v>324</v>
      </c>
      <c r="C40" s="742">
        <f>'ENTRADA DE DADOS GO'!$F$22</f>
        <v>104848.92</v>
      </c>
      <c r="F40" s="332" t="s">
        <v>323</v>
      </c>
      <c r="G40" s="333">
        <f>(((C24+D29+D30)/(1-(G33+G36)))*C32)</f>
        <v>12049.611715871008</v>
      </c>
      <c r="I40" s="683"/>
      <c r="J40" s="326" t="s">
        <v>324</v>
      </c>
      <c r="K40" s="742">
        <f>'ENTRADA DE DADOS DF'!$F$22</f>
        <v>56600.06</v>
      </c>
      <c r="L40" s="365"/>
      <c r="N40" s="332" t="s">
        <v>323</v>
      </c>
      <c r="O40" s="333">
        <f>(((K24+L29+L30)/(1-(O33+O36)))*K32)</f>
        <v>9949.9623839728065</v>
      </c>
    </row>
    <row r="41" spans="1:15" ht="20.100000000000001" customHeight="1" x14ac:dyDescent="0.25">
      <c r="A41" s="296"/>
      <c r="B41" s="353" t="s">
        <v>325</v>
      </c>
      <c r="C41" s="354">
        <f>ROUND((D16+D22+D38)/C40,2)</f>
        <v>6.97</v>
      </c>
      <c r="F41" s="335" t="s">
        <v>275</v>
      </c>
      <c r="G41" s="336">
        <f>(((C24+D29+D30)/(1-(G33+G36)))*C33)</f>
        <v>55501.241842799791</v>
      </c>
      <c r="I41" s="683"/>
      <c r="J41" s="353" t="s">
        <v>325</v>
      </c>
      <c r="K41" s="354">
        <f>ROUND((L16+L22+L38)/K40,2)</f>
        <v>10.65</v>
      </c>
      <c r="N41" s="335" t="s">
        <v>275</v>
      </c>
      <c r="O41" s="336">
        <f>(((K24+L29+L30)/(1-(O33+O36)))*K33)</f>
        <v>45830.129768602019</v>
      </c>
    </row>
    <row r="42" spans="1:15" ht="20.100000000000001" customHeight="1" x14ac:dyDescent="0.25">
      <c r="B42" s="352" t="s">
        <v>322</v>
      </c>
      <c r="C42" s="355">
        <f>C40*C41</f>
        <v>730796.97239999997</v>
      </c>
      <c r="F42" s="337" t="s">
        <v>279</v>
      </c>
      <c r="G42" s="333">
        <f>(((C24+D29+D30)/(1-(C35+G36)))*C35)</f>
        <v>32497.437657955139</v>
      </c>
      <c r="J42" s="352" t="s">
        <v>322</v>
      </c>
      <c r="K42" s="355">
        <f>K40*K41</f>
        <v>602790.63899999997</v>
      </c>
      <c r="N42" s="337" t="s">
        <v>279</v>
      </c>
      <c r="O42" s="333">
        <f>(((K24+L29+L30)/(1-(K35+O36)))*K35)</f>
        <v>30151.401163553961</v>
      </c>
    </row>
    <row r="43" spans="1:15" ht="20.100000000000001" customHeight="1" x14ac:dyDescent="0.25">
      <c r="B43" s="740"/>
      <c r="C43" s="741"/>
      <c r="F43" s="319" t="s">
        <v>326</v>
      </c>
      <c r="G43" s="319">
        <f>SUM(G40:G42)</f>
        <v>100048.29121662595</v>
      </c>
      <c r="J43" s="740"/>
      <c r="K43" s="741"/>
      <c r="N43" s="319" t="s">
        <v>326</v>
      </c>
      <c r="O43" s="319">
        <f>SUM(O40:O42)</f>
        <v>85931.493316128792</v>
      </c>
    </row>
    <row r="44" spans="1:15" ht="20.100000000000001" customHeight="1" x14ac:dyDescent="0.25"/>
    <row r="45" spans="1:15" ht="33" customHeight="1" x14ac:dyDescent="0.25">
      <c r="C45" s="329"/>
      <c r="D45" s="338">
        <f>C32+C33+C35</f>
        <v>0.13700000000000001</v>
      </c>
      <c r="F45" s="339" t="s">
        <v>327</v>
      </c>
      <c r="G45" s="340">
        <f>D29/D9</f>
        <v>168.13733877629628</v>
      </c>
      <c r="K45" s="329"/>
      <c r="L45" s="338">
        <f>K32+K33+K35</f>
        <v>0.14250000000000002</v>
      </c>
      <c r="N45" s="339" t="s">
        <v>327</v>
      </c>
      <c r="O45" s="340">
        <f>L29/L9</f>
        <v>281.11484128000001</v>
      </c>
    </row>
    <row r="46" spans="1:15" ht="30" customHeight="1" x14ac:dyDescent="0.25"/>
    <row r="47" spans="1:15" ht="28.5" customHeight="1" x14ac:dyDescent="0.25">
      <c r="B47" s="961" t="str">
        <f>CONCATENATE("TOTAL LIMPEZA 2ª a 6ª - ESTADO DO ",'ENTRADA DE DADOS GO'!$D$8," - ",'ENTRADA DE DADOS GO'!$L$9," meses")</f>
        <v>TOTAL LIMPEZA 2ª a 6ª - ESTADO DO GOIAS - 20 meses</v>
      </c>
      <c r="C47" s="962"/>
      <c r="D47" s="962"/>
      <c r="E47" s="963"/>
      <c r="F47" s="960">
        <f>IF('ENTRADA DE DADOS GO'!$D$5="",0,IF('ENTRADA DE DADOS GO'!$D$5="Prestação de serviços de apoio administrativo",0,C42*'ENTRADA DE DADOS GO'!$L$9))</f>
        <v>14615939.447999999</v>
      </c>
      <c r="G47" s="960"/>
      <c r="J47" s="961" t="str">
        <f>CONCATENATE("TOTAL LIMPEZA 2ª a 6ª - ESTADO DO ",'ENTRADA DE DADOS DF'!$D$8," - ",'ENTRADA DE DADOS DF'!$L$9," meses")</f>
        <v>TOTAL LIMPEZA 2ª a 6ª - ESTADO DO DISTRITO FEDERAL - 20 meses</v>
      </c>
      <c r="K47" s="962"/>
      <c r="L47" s="962"/>
      <c r="M47" s="963"/>
      <c r="N47" s="960">
        <f>IF('ENTRADA DE DADOS DF'!$D$5="",0,IF('ENTRADA DE DADOS DF'!$D$5="Prestação de serviços de apoio administrativo",0,K42*'ENTRADA DE DADOS DF'!$L$9))</f>
        <v>12055812.779999999</v>
      </c>
      <c r="O47" s="960"/>
    </row>
    <row r="49" spans="2:15" ht="45.75" customHeight="1" x14ac:dyDescent="0.25">
      <c r="B49" s="961" t="str">
        <f>CONCATENATE("TOTAL LIMPEZA 2ª a 6ª - ESTADO DO ",'ENTRADA DE DADOS GO'!$D$8," e ",'ENTRADA DE DADOS DF'!$D$8," - ",'ENTRADA DE DADOS GO'!$L$9," meses")</f>
        <v>TOTAL LIMPEZA 2ª a 6ª - ESTADO DO GOIAS e DISTRITO FEDERAL - 20 meses</v>
      </c>
      <c r="C49" s="962"/>
      <c r="D49" s="962"/>
      <c r="E49" s="963"/>
      <c r="F49" s="960">
        <f>F47+N47</f>
        <v>26671752.228</v>
      </c>
      <c r="G49" s="960"/>
    </row>
    <row r="52" spans="2:15" ht="45" customHeight="1" x14ac:dyDescent="0.25">
      <c r="C52" s="959" t="s">
        <v>286</v>
      </c>
      <c r="D52" s="959"/>
      <c r="E52" s="959"/>
      <c r="F52" s="959"/>
      <c r="G52" s="341">
        <f>IFERROR(D29/C42,0)</f>
        <v>4.9695971038864147E-2</v>
      </c>
      <c r="K52" s="959" t="s">
        <v>286</v>
      </c>
      <c r="L52" s="959"/>
      <c r="M52" s="959"/>
      <c r="N52" s="959"/>
      <c r="O52" s="341">
        <f>IFERROR(L29/K42,0)</f>
        <v>4.9433702595504309E-2</v>
      </c>
    </row>
  </sheetData>
  <mergeCells count="62">
    <mergeCell ref="J38:K38"/>
    <mergeCell ref="J47:M47"/>
    <mergeCell ref="N47:O47"/>
    <mergeCell ref="K52:N52"/>
    <mergeCell ref="N20:N22"/>
    <mergeCell ref="L22:M22"/>
    <mergeCell ref="I24:J24"/>
    <mergeCell ref="I26:O26"/>
    <mergeCell ref="I27:O27"/>
    <mergeCell ref="N28:O28"/>
    <mergeCell ref="I31:K31"/>
    <mergeCell ref="J21:K21"/>
    <mergeCell ref="I22:K22"/>
    <mergeCell ref="I16:K16"/>
    <mergeCell ref="J17:L17"/>
    <mergeCell ref="I18:N18"/>
    <mergeCell ref="I19:L19"/>
    <mergeCell ref="J20:K20"/>
    <mergeCell ref="J11:L11"/>
    <mergeCell ref="J12:K12"/>
    <mergeCell ref="J13:K13"/>
    <mergeCell ref="J14:K14"/>
    <mergeCell ref="J15:K15"/>
    <mergeCell ref="I1:N1"/>
    <mergeCell ref="I2:N2"/>
    <mergeCell ref="I3:N3"/>
    <mergeCell ref="I4:N4"/>
    <mergeCell ref="M5:N10"/>
    <mergeCell ref="I9:K9"/>
    <mergeCell ref="I10:K10"/>
    <mergeCell ref="A24:B24"/>
    <mergeCell ref="F28:G28"/>
    <mergeCell ref="A26:G26"/>
    <mergeCell ref="A27:G27"/>
    <mergeCell ref="C52:F52"/>
    <mergeCell ref="B38:C38"/>
    <mergeCell ref="F47:G47"/>
    <mergeCell ref="B47:E47"/>
    <mergeCell ref="A31:C31"/>
    <mergeCell ref="B49:E49"/>
    <mergeCell ref="F49:G49"/>
    <mergeCell ref="A1:F1"/>
    <mergeCell ref="A3:F3"/>
    <mergeCell ref="A4:F4"/>
    <mergeCell ref="B11:D11"/>
    <mergeCell ref="A2:F2"/>
    <mergeCell ref="E5:F10"/>
    <mergeCell ref="A16:C16"/>
    <mergeCell ref="A10:C10"/>
    <mergeCell ref="A9:C9"/>
    <mergeCell ref="A22:C22"/>
    <mergeCell ref="B14:C14"/>
    <mergeCell ref="B15:C15"/>
    <mergeCell ref="B12:C12"/>
    <mergeCell ref="B13:C13"/>
    <mergeCell ref="B20:C20"/>
    <mergeCell ref="B21:C21"/>
    <mergeCell ref="B17:D17"/>
    <mergeCell ref="A19:D19"/>
    <mergeCell ref="A18:F18"/>
    <mergeCell ref="F20:F22"/>
    <mergeCell ref="D22:E22"/>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925C5-45B4-4348-BE4C-54BDA26AD7F5}">
  <sheetPr codeName="Planilha22">
    <tabColor theme="9"/>
    <pageSetUpPr fitToPage="1"/>
  </sheetPr>
  <dimension ref="A1:O54"/>
  <sheetViews>
    <sheetView topLeftCell="G2" zoomScaleNormal="100" workbookViewId="0">
      <selection activeCell="L39" sqref="L39"/>
    </sheetView>
  </sheetViews>
  <sheetFormatPr defaultColWidth="87" defaultRowHeight="15" x14ac:dyDescent="0.25"/>
  <cols>
    <col min="1" max="1" width="4.7109375" style="291" customWidth="1"/>
    <col min="2" max="2" width="74.140625" style="291" customWidth="1"/>
    <col min="3" max="3" width="20.28515625" style="291" customWidth="1"/>
    <col min="4" max="4" width="16" style="291" customWidth="1"/>
    <col min="5" max="5" width="4.7109375" style="291" customWidth="1"/>
    <col min="6" max="6" width="36.42578125" style="291" customWidth="1"/>
    <col min="7" max="7" width="18.42578125" style="291" customWidth="1"/>
    <col min="8" max="8" width="5.28515625" style="291" customWidth="1"/>
    <col min="9" max="9" width="4.7109375" style="291" customWidth="1"/>
    <col min="10" max="10" width="73.28515625" style="291" customWidth="1"/>
    <col min="11" max="11" width="20.28515625" style="291" customWidth="1"/>
    <col min="12" max="12" width="16" style="291" customWidth="1"/>
    <col min="13" max="13" width="4.7109375" style="291" customWidth="1"/>
    <col min="14" max="14" width="36.42578125" style="291" customWidth="1"/>
    <col min="15" max="15" width="18.42578125" style="291" customWidth="1"/>
    <col min="16" max="16384" width="87" style="291"/>
  </cols>
  <sheetData>
    <row r="1" spans="1:15" ht="20.100000000000001" customHeight="1" x14ac:dyDescent="0.25">
      <c r="A1" s="946" t="s">
        <v>574</v>
      </c>
      <c r="B1" s="946"/>
      <c r="C1" s="946"/>
      <c r="D1" s="946"/>
      <c r="E1" s="946"/>
      <c r="F1" s="946"/>
      <c r="I1" s="946" t="str">
        <f>A1</f>
        <v>CUSTO DA LIMPEZA CAIXA CULTURAL DE SEGUNDA A SEXTA</v>
      </c>
      <c r="J1" s="946"/>
      <c r="K1" s="946"/>
      <c r="L1" s="946"/>
      <c r="M1" s="946"/>
      <c r="N1" s="946"/>
    </row>
    <row r="2" spans="1:15" ht="20.100000000000001" customHeight="1" x14ac:dyDescent="0.25">
      <c r="A2" s="948"/>
      <c r="B2" s="948"/>
      <c r="C2" s="948"/>
      <c r="D2" s="948"/>
      <c r="E2" s="948"/>
      <c r="F2" s="948"/>
      <c r="I2" s="948"/>
      <c r="J2" s="948"/>
      <c r="K2" s="948"/>
      <c r="L2" s="948"/>
      <c r="M2" s="948"/>
      <c r="N2" s="948"/>
    </row>
    <row r="3" spans="1:15" ht="20.100000000000001" customHeight="1" x14ac:dyDescent="0.25">
      <c r="A3" s="949" t="str">
        <f>CONCATENATE("PLANILHA DE CUSTOS E FORMAÇÃO DE PREÇOS DE LIMPEZA CAIXA CULTURAL - ESTADO DO ",'ENTRADA DE DADOS GO'!$D$8)</f>
        <v>PLANILHA DE CUSTOS E FORMAÇÃO DE PREÇOS DE LIMPEZA CAIXA CULTURAL - ESTADO DO GOIAS</v>
      </c>
      <c r="B3" s="949"/>
      <c r="C3" s="949"/>
      <c r="D3" s="949"/>
      <c r="E3" s="949"/>
      <c r="F3" s="949"/>
      <c r="I3" s="949" t="str">
        <f>CONCATENATE("PLANILHA DE CUSTOS E FORMAÇÃO DE PREÇOS DE LIMPEZA CAIXA CULTURAL - ESTADO DO ",'ENTRADA DE DADOS DF'!$D$8)</f>
        <v>PLANILHA DE CUSTOS E FORMAÇÃO DE PREÇOS DE LIMPEZA CAIXA CULTURAL - ESTADO DO DISTRITO FEDERAL</v>
      </c>
      <c r="J3" s="949"/>
      <c r="K3" s="949"/>
      <c r="L3" s="949"/>
      <c r="M3" s="949"/>
      <c r="N3" s="949"/>
    </row>
    <row r="4" spans="1:15" ht="20.100000000000001" customHeight="1" x14ac:dyDescent="0.25">
      <c r="A4" s="955" t="s">
        <v>293</v>
      </c>
      <c r="B4" s="955"/>
      <c r="C4" s="955"/>
      <c r="D4" s="955"/>
      <c r="E4" s="955"/>
      <c r="F4" s="955"/>
      <c r="I4" s="955" t="s">
        <v>293</v>
      </c>
      <c r="J4" s="955"/>
      <c r="K4" s="955"/>
      <c r="L4" s="955"/>
      <c r="M4" s="955"/>
      <c r="N4" s="955"/>
    </row>
    <row r="5" spans="1:15" ht="20.100000000000001" customHeight="1" x14ac:dyDescent="0.25">
      <c r="A5" s="155"/>
      <c r="B5" s="155" t="s">
        <v>294</v>
      </c>
      <c r="C5" s="155" t="s">
        <v>295</v>
      </c>
      <c r="D5" s="155" t="s">
        <v>296</v>
      </c>
      <c r="E5" s="965" t="s">
        <v>570</v>
      </c>
      <c r="F5" s="965"/>
      <c r="I5" s="696"/>
      <c r="J5" s="696" t="s">
        <v>294</v>
      </c>
      <c r="K5" s="696" t="s">
        <v>295</v>
      </c>
      <c r="L5" s="696" t="s">
        <v>296</v>
      </c>
      <c r="M5" s="965" t="s">
        <v>570</v>
      </c>
      <c r="N5" s="965"/>
    </row>
    <row r="6" spans="1:15" s="296" customFormat="1" ht="20.100000000000001" customHeight="1" x14ac:dyDescent="0.25">
      <c r="A6" s="292" t="s">
        <v>265</v>
      </c>
      <c r="B6" s="293" t="str">
        <f>'M.O. LIMPEZA'!A4</f>
        <v>Agente de limpeza - 220 horas</v>
      </c>
      <c r="C6" s="294">
        <f>'M.O. LIMPEZA'!C16</f>
        <v>2899.83</v>
      </c>
      <c r="D6" s="295">
        <f>'ENTRADA DE DADOS GO'!I43</f>
        <v>0</v>
      </c>
      <c r="E6" s="965"/>
      <c r="F6" s="965"/>
      <c r="I6" s="292" t="s">
        <v>265</v>
      </c>
      <c r="J6" s="698" t="str">
        <f>'M.O. LIMPEZA'!A4</f>
        <v>Agente de limpeza - 220 horas</v>
      </c>
      <c r="K6" s="294">
        <f>'M.O. LIMPEZA'!G16</f>
        <v>3977.74</v>
      </c>
      <c r="L6" s="295">
        <f>'ENTRADA DE DADOS DF'!I43</f>
        <v>0</v>
      </c>
      <c r="M6" s="965"/>
      <c r="N6" s="965"/>
      <c r="O6" s="700"/>
    </row>
    <row r="7" spans="1:15" s="296" customFormat="1" ht="20.100000000000001" customHeight="1" x14ac:dyDescent="0.25">
      <c r="A7" s="297" t="s">
        <v>267</v>
      </c>
      <c r="B7" s="298" t="str">
        <f>'M.O. LIMPEZA'!A21</f>
        <v xml:space="preserve">Agente de limpeza - 150 horas - 6h/dia </v>
      </c>
      <c r="C7" s="299">
        <f>'M.O. LIMPEZA'!C33</f>
        <v>1827.6</v>
      </c>
      <c r="D7" s="300">
        <f>'ENTRADA DE DADOS GO'!H43</f>
        <v>0</v>
      </c>
      <c r="E7" s="965"/>
      <c r="F7" s="965"/>
      <c r="I7" s="297" t="s">
        <v>267</v>
      </c>
      <c r="J7" s="697" t="str">
        <f>'M.O. LIMPEZA'!A21</f>
        <v xml:space="preserve">Agente de limpeza - 150 horas - 6h/dia </v>
      </c>
      <c r="K7" s="299">
        <f>'M.O. LIMPEZA'!G33</f>
        <v>0</v>
      </c>
      <c r="L7" s="300">
        <f>'ENTRADA DE DADOS DF'!H43</f>
        <v>0</v>
      </c>
      <c r="M7" s="965"/>
      <c r="N7" s="965"/>
      <c r="O7" s="700"/>
    </row>
    <row r="8" spans="1:15" s="296" customFormat="1" ht="20.100000000000001" customHeight="1" x14ac:dyDescent="0.25">
      <c r="A8" s="292" t="s">
        <v>270</v>
      </c>
      <c r="B8" s="293" t="str">
        <f>'M.O. LIMPEZA'!A38</f>
        <v>Agente de limpeza - 100 horas - 4h/dia</v>
      </c>
      <c r="C8" s="294">
        <f>'M.O. LIMPEZA'!C50</f>
        <v>1305.26</v>
      </c>
      <c r="D8" s="295">
        <f>'ENTRADA DE DADOS GO'!G43</f>
        <v>0</v>
      </c>
      <c r="E8" s="965"/>
      <c r="F8" s="965"/>
      <c r="I8" s="292" t="s">
        <v>270</v>
      </c>
      <c r="J8" s="698" t="str">
        <f>'M.O. LIMPEZA'!A38</f>
        <v>Agente de limpeza - 100 horas - 4h/dia</v>
      </c>
      <c r="K8" s="294">
        <f>'M.O. LIMPEZA'!G50</f>
        <v>0</v>
      </c>
      <c r="L8" s="295">
        <f>'ENTRADA DE DADOS DF'!G43</f>
        <v>0</v>
      </c>
      <c r="M8" s="965"/>
      <c r="N8" s="965"/>
      <c r="O8" s="700"/>
    </row>
    <row r="9" spans="1:15" s="296" customFormat="1" ht="20.100000000000001" customHeight="1" x14ac:dyDescent="0.25">
      <c r="A9" s="297" t="s">
        <v>273</v>
      </c>
      <c r="B9" s="298" t="str">
        <f>'M.O. LIMPEZA'!A55</f>
        <v>Agente de limpeza - 12/36 horas</v>
      </c>
      <c r="C9" s="299">
        <f>'M.O. LIMPEZA'!C68</f>
        <v>5510.02</v>
      </c>
      <c r="D9" s="300">
        <f>'ENTRADA DE DADOS GO'!J43</f>
        <v>0</v>
      </c>
      <c r="E9" s="965"/>
      <c r="F9" s="965"/>
      <c r="I9" s="297" t="s">
        <v>273</v>
      </c>
      <c r="J9" s="697" t="str">
        <f>'M.O. LIMPEZA'!A55</f>
        <v>Agente de limpeza - 12/36 horas</v>
      </c>
      <c r="K9" s="299">
        <f>'M.O. LIMPEZA'!G68</f>
        <v>7289.86</v>
      </c>
      <c r="L9" s="300">
        <f>'ENTRADA DE DADOS DF'!J43</f>
        <v>0</v>
      </c>
      <c r="M9" s="965"/>
      <c r="N9" s="965"/>
      <c r="O9" s="700"/>
    </row>
    <row r="10" spans="1:15" ht="20.100000000000001" customHeight="1" x14ac:dyDescent="0.25">
      <c r="A10" s="933" t="s">
        <v>328</v>
      </c>
      <c r="B10" s="934"/>
      <c r="C10" s="935"/>
      <c r="D10" s="301">
        <f>SUM(D6:D9)</f>
        <v>0</v>
      </c>
      <c r="E10" s="965"/>
      <c r="F10" s="965"/>
      <c r="I10" s="933" t="s">
        <v>328</v>
      </c>
      <c r="J10" s="934"/>
      <c r="K10" s="935"/>
      <c r="L10" s="301">
        <f>SUM(L6:L9)</f>
        <v>0</v>
      </c>
      <c r="M10" s="965"/>
      <c r="N10" s="965"/>
    </row>
    <row r="11" spans="1:15" ht="20.100000000000001" customHeight="1" x14ac:dyDescent="0.25">
      <c r="A11" s="936" t="s">
        <v>299</v>
      </c>
      <c r="B11" s="937"/>
      <c r="C11" s="938"/>
      <c r="D11" s="302" t="e">
        <f>D31/D10</f>
        <v>#DIV/0!</v>
      </c>
      <c r="E11" s="965"/>
      <c r="F11" s="965"/>
      <c r="I11" s="936" t="s">
        <v>299</v>
      </c>
      <c r="J11" s="937"/>
      <c r="K11" s="938"/>
      <c r="L11" s="302" t="e">
        <f>L31/L10</f>
        <v>#DIV/0!</v>
      </c>
      <c r="M11" s="965"/>
      <c r="N11" s="965"/>
    </row>
    <row r="12" spans="1:15" ht="20.100000000000001" customHeight="1" x14ac:dyDescent="0.25">
      <c r="A12" s="297"/>
      <c r="B12" s="947"/>
      <c r="C12" s="947"/>
      <c r="D12" s="947"/>
      <c r="E12" s="303"/>
      <c r="G12" s="365"/>
      <c r="I12" s="297"/>
      <c r="J12" s="947"/>
      <c r="K12" s="947"/>
      <c r="L12" s="947"/>
      <c r="M12" s="699"/>
      <c r="O12" s="365"/>
    </row>
    <row r="13" spans="1:15" ht="20.100000000000001" customHeight="1" x14ac:dyDescent="0.25">
      <c r="A13" s="155"/>
      <c r="B13" s="946" t="s">
        <v>300</v>
      </c>
      <c r="C13" s="946"/>
      <c r="D13" s="155" t="s">
        <v>178</v>
      </c>
      <c r="E13" s="303"/>
      <c r="I13" s="696"/>
      <c r="J13" s="946" t="s">
        <v>300</v>
      </c>
      <c r="K13" s="946"/>
      <c r="L13" s="696" t="s">
        <v>178</v>
      </c>
      <c r="M13" s="699"/>
    </row>
    <row r="14" spans="1:15" ht="20.100000000000001" customHeight="1" x14ac:dyDescent="0.25">
      <c r="A14" s="292" t="s">
        <v>265</v>
      </c>
      <c r="B14" s="944" t="str">
        <f>B6</f>
        <v>Agente de limpeza - 220 horas</v>
      </c>
      <c r="C14" s="945"/>
      <c r="D14" s="294">
        <f>IFERROR(C6*D6,0)</f>
        <v>0</v>
      </c>
      <c r="E14" s="303"/>
      <c r="I14" s="292" t="s">
        <v>265</v>
      </c>
      <c r="J14" s="944" t="str">
        <f>J6</f>
        <v>Agente de limpeza - 220 horas</v>
      </c>
      <c r="K14" s="945"/>
      <c r="L14" s="294">
        <f>IFERROR(K6*L6,0)</f>
        <v>0</v>
      </c>
      <c r="M14" s="699"/>
    </row>
    <row r="15" spans="1:15" ht="20.100000000000001" customHeight="1" x14ac:dyDescent="0.25">
      <c r="A15" s="297" t="s">
        <v>267</v>
      </c>
      <c r="B15" s="942" t="str">
        <f>B7</f>
        <v xml:space="preserve">Agente de limpeza - 150 horas - 6h/dia </v>
      </c>
      <c r="C15" s="943"/>
      <c r="D15" s="299">
        <f>IFERROR(C7*D7,0)</f>
        <v>0</v>
      </c>
      <c r="E15" s="303"/>
      <c r="I15" s="297" t="s">
        <v>267</v>
      </c>
      <c r="J15" s="942" t="str">
        <f>J7</f>
        <v xml:space="preserve">Agente de limpeza - 150 horas - 6h/dia </v>
      </c>
      <c r="K15" s="943"/>
      <c r="L15" s="299">
        <f>IFERROR(K7*L7,0)</f>
        <v>0</v>
      </c>
      <c r="M15" s="699"/>
    </row>
    <row r="16" spans="1:15" ht="20.100000000000001" customHeight="1" x14ac:dyDescent="0.25">
      <c r="A16" s="292" t="s">
        <v>270</v>
      </c>
      <c r="B16" s="944" t="str">
        <f>B8</f>
        <v>Agente de limpeza - 100 horas - 4h/dia</v>
      </c>
      <c r="C16" s="945"/>
      <c r="D16" s="294">
        <f>IFERROR(C8*D8,0)</f>
        <v>0</v>
      </c>
      <c r="E16" s="303"/>
      <c r="I16" s="292" t="s">
        <v>270</v>
      </c>
      <c r="J16" s="944" t="str">
        <f>J8</f>
        <v>Agente de limpeza - 100 horas - 4h/dia</v>
      </c>
      <c r="K16" s="945"/>
      <c r="L16" s="294">
        <f>IFERROR(K8*L8,0)</f>
        <v>0</v>
      </c>
      <c r="M16" s="699"/>
    </row>
    <row r="17" spans="1:15" ht="20.100000000000001" customHeight="1" x14ac:dyDescent="0.25">
      <c r="A17" s="297" t="s">
        <v>273</v>
      </c>
      <c r="B17" s="942" t="str">
        <f>B9</f>
        <v>Agente de limpeza - 12/36 horas</v>
      </c>
      <c r="C17" s="943"/>
      <c r="D17" s="299">
        <f>IFERROR(C9*D9,0)</f>
        <v>0</v>
      </c>
      <c r="F17" s="299">
        <f>C9*D9</f>
        <v>0</v>
      </c>
      <c r="I17" s="297" t="s">
        <v>273</v>
      </c>
      <c r="J17" s="942" t="str">
        <f>J9</f>
        <v>Agente de limpeza - 12/36 horas</v>
      </c>
      <c r="K17" s="943"/>
      <c r="L17" s="299">
        <f>IFERROR(K9*L9,0)</f>
        <v>0</v>
      </c>
      <c r="N17" s="299">
        <f>K9*L9</f>
        <v>0</v>
      </c>
    </row>
    <row r="18" spans="1:15" ht="20.100000000000001" customHeight="1" x14ac:dyDescent="0.25">
      <c r="A18" s="933" t="s">
        <v>301</v>
      </c>
      <c r="B18" s="934"/>
      <c r="C18" s="935"/>
      <c r="D18" s="304">
        <f>SUM(D14:D17)</f>
        <v>0</v>
      </c>
      <c r="E18" s="303"/>
      <c r="I18" s="933" t="s">
        <v>301</v>
      </c>
      <c r="J18" s="934"/>
      <c r="K18" s="935"/>
      <c r="L18" s="304">
        <f>SUM(L14:L17)</f>
        <v>0</v>
      </c>
      <c r="M18" s="699"/>
    </row>
    <row r="19" spans="1:15" ht="20.100000000000001" customHeight="1" x14ac:dyDescent="0.25">
      <c r="A19" s="305"/>
      <c r="B19" s="947"/>
      <c r="C19" s="947"/>
      <c r="D19" s="947"/>
      <c r="E19" s="303"/>
      <c r="I19" s="305"/>
      <c r="J19" s="947"/>
      <c r="K19" s="947"/>
      <c r="L19" s="947"/>
      <c r="M19" s="699"/>
    </row>
    <row r="20" spans="1:15" ht="20.100000000000001" customHeight="1" x14ac:dyDescent="0.25">
      <c r="A20" s="949" t="s">
        <v>302</v>
      </c>
      <c r="B20" s="949"/>
      <c r="C20" s="949"/>
      <c r="D20" s="949"/>
      <c r="E20" s="949"/>
      <c r="F20" s="949"/>
      <c r="I20" s="949" t="s">
        <v>302</v>
      </c>
      <c r="J20" s="949"/>
      <c r="K20" s="949"/>
      <c r="L20" s="949"/>
      <c r="M20" s="949"/>
      <c r="N20" s="949"/>
    </row>
    <row r="21" spans="1:15" ht="20.100000000000001" customHeight="1" x14ac:dyDescent="0.25">
      <c r="A21" s="948"/>
      <c r="B21" s="948"/>
      <c r="C21" s="948"/>
      <c r="D21" s="948"/>
      <c r="E21" s="303"/>
      <c r="I21" s="948"/>
      <c r="J21" s="948"/>
      <c r="K21" s="948"/>
      <c r="L21" s="948"/>
      <c r="M21" s="699"/>
    </row>
    <row r="22" spans="1:15" ht="20.100000000000001" customHeight="1" x14ac:dyDescent="0.25">
      <c r="A22" s="155">
        <v>5</v>
      </c>
      <c r="B22" s="946" t="s">
        <v>303</v>
      </c>
      <c r="C22" s="946"/>
      <c r="D22" s="155" t="s">
        <v>264</v>
      </c>
      <c r="E22" s="956" t="s">
        <v>304</v>
      </c>
      <c r="F22" s="956"/>
      <c r="I22" s="696">
        <v>5</v>
      </c>
      <c r="J22" s="946" t="s">
        <v>303</v>
      </c>
      <c r="K22" s="946"/>
      <c r="L22" s="696" t="s">
        <v>264</v>
      </c>
      <c r="M22" s="956" t="s">
        <v>304</v>
      </c>
      <c r="N22" s="956"/>
    </row>
    <row r="23" spans="1:15" ht="20.100000000000001" customHeight="1" x14ac:dyDescent="0.25">
      <c r="A23" s="292" t="s">
        <v>265</v>
      </c>
      <c r="B23" s="945" t="str">
        <f>CONCATENATE('LIMPEZA 2ª A 6ª'!$E$21*100,"%"," custo da mão de obra (Manual Limpeza do MPOG)")</f>
        <v>12% custo da mão de obra (Manual Limpeza do MPOG)</v>
      </c>
      <c r="C23" s="945"/>
      <c r="D23" s="294">
        <f>D18*'LIMPEZA 2ª A 6ª'!$E$21</f>
        <v>0</v>
      </c>
      <c r="E23" s="956"/>
      <c r="F23" s="956"/>
      <c r="I23" s="292" t="s">
        <v>265</v>
      </c>
      <c r="J23" s="945" t="str">
        <f>CONCATENATE('LIMPEZA 2ª A 6ª'!$E$21*100,"%"," custo da mão de obra (Manual Limpeza do MPOG)")</f>
        <v>12% custo da mão de obra (Manual Limpeza do MPOG)</v>
      </c>
      <c r="K23" s="945"/>
      <c r="L23" s="294">
        <f>L18*'LIMPEZA 2ª A 6ª'!$E$21</f>
        <v>0</v>
      </c>
      <c r="M23" s="956"/>
      <c r="N23" s="956"/>
    </row>
    <row r="24" spans="1:15" ht="39" customHeight="1" x14ac:dyDescent="0.25">
      <c r="A24" s="939" t="s">
        <v>305</v>
      </c>
      <c r="B24" s="940"/>
      <c r="C24" s="941"/>
      <c r="D24" s="304">
        <f>D23</f>
        <v>0</v>
      </c>
      <c r="E24" s="956"/>
      <c r="F24" s="956"/>
      <c r="I24" s="939" t="s">
        <v>305</v>
      </c>
      <c r="J24" s="940"/>
      <c r="K24" s="941"/>
      <c r="L24" s="304">
        <f>L23</f>
        <v>0</v>
      </c>
      <c r="M24" s="956"/>
      <c r="N24" s="956"/>
    </row>
    <row r="25" spans="1:15" ht="20.100000000000001" customHeight="1" x14ac:dyDescent="0.25">
      <c r="A25" s="305"/>
      <c r="B25" s="305"/>
      <c r="C25" s="305"/>
      <c r="E25" s="303"/>
      <c r="I25" s="305"/>
      <c r="J25" s="305"/>
      <c r="K25" s="305"/>
      <c r="M25" s="699"/>
    </row>
    <row r="26" spans="1:15" ht="20.100000000000001" customHeight="1" x14ac:dyDescent="0.25">
      <c r="A26" s="957" t="s">
        <v>306</v>
      </c>
      <c r="B26" s="958"/>
      <c r="C26" s="306">
        <f>D18+D24</f>
        <v>0</v>
      </c>
      <c r="D26" s="307" t="s">
        <v>307</v>
      </c>
      <c r="E26" s="303"/>
      <c r="I26" s="957" t="s">
        <v>306</v>
      </c>
      <c r="J26" s="958"/>
      <c r="K26" s="306">
        <f>L18+L24</f>
        <v>0</v>
      </c>
      <c r="L26" s="307" t="s">
        <v>307</v>
      </c>
      <c r="M26" s="699"/>
    </row>
    <row r="27" spans="1:15" ht="20.100000000000001" customHeight="1" x14ac:dyDescent="0.25">
      <c r="A27" s="305"/>
      <c r="B27" s="305"/>
      <c r="C27" s="303"/>
      <c r="I27" s="305"/>
      <c r="J27" s="305"/>
      <c r="K27" s="699"/>
    </row>
    <row r="28" spans="1:15" ht="20.100000000000001" customHeight="1" x14ac:dyDescent="0.25">
      <c r="A28" s="949" t="s">
        <v>308</v>
      </c>
      <c r="B28" s="949"/>
      <c r="C28" s="949"/>
      <c r="D28" s="949"/>
      <c r="E28" s="949"/>
      <c r="F28" s="949"/>
      <c r="G28" s="949"/>
      <c r="I28" s="949" t="s">
        <v>308</v>
      </c>
      <c r="J28" s="949"/>
      <c r="K28" s="949"/>
      <c r="L28" s="949"/>
      <c r="M28" s="949"/>
      <c r="N28" s="949"/>
      <c r="O28" s="949"/>
    </row>
    <row r="29" spans="1:15" ht="20.100000000000001" customHeight="1" x14ac:dyDescent="0.25">
      <c r="A29" s="947"/>
      <c r="B29" s="947"/>
      <c r="C29" s="947"/>
      <c r="D29" s="947"/>
      <c r="E29" s="947"/>
      <c r="F29" s="947"/>
      <c r="G29" s="947"/>
      <c r="I29" s="947"/>
      <c r="J29" s="947"/>
      <c r="K29" s="947"/>
      <c r="L29" s="947"/>
      <c r="M29" s="947"/>
      <c r="N29" s="947"/>
      <c r="O29" s="947"/>
    </row>
    <row r="30" spans="1:15" ht="20.100000000000001" customHeight="1" x14ac:dyDescent="0.25">
      <c r="A30" s="155">
        <v>6</v>
      </c>
      <c r="B30" s="308" t="s">
        <v>309</v>
      </c>
      <c r="C30" s="155" t="s">
        <v>310</v>
      </c>
      <c r="D30" s="155" t="s">
        <v>264</v>
      </c>
      <c r="E30" s="351"/>
      <c r="F30" s="946" t="s">
        <v>311</v>
      </c>
      <c r="G30" s="946"/>
      <c r="I30" s="696">
        <v>6</v>
      </c>
      <c r="J30" s="308" t="s">
        <v>309</v>
      </c>
      <c r="K30" s="696" t="s">
        <v>310</v>
      </c>
      <c r="L30" s="696" t="s">
        <v>264</v>
      </c>
      <c r="M30" s="351"/>
      <c r="N30" s="946" t="s">
        <v>311</v>
      </c>
      <c r="O30" s="946"/>
    </row>
    <row r="31" spans="1:15" ht="20.100000000000001" customHeight="1" x14ac:dyDescent="0.25">
      <c r="A31" s="309" t="s">
        <v>265</v>
      </c>
      <c r="B31" s="288" t="str">
        <f>CONCATENATE("Módulo 6 - Custos Indiretos - CALCULADO ",'ENTRADA DE DADOS GO'!H172*100,"%")</f>
        <v>Módulo 6 - Custos Indiretos - CALCULADO 6,31%</v>
      </c>
      <c r="C31" s="310">
        <f>'ENTRADA DE DADOS GO'!H172</f>
        <v>6.3100000000000003E-2</v>
      </c>
      <c r="D31" s="311">
        <f>C26*C31</f>
        <v>0</v>
      </c>
      <c r="E31" s="312"/>
      <c r="F31" s="313" t="s">
        <v>266</v>
      </c>
      <c r="G31" s="314">
        <f>C26</f>
        <v>0</v>
      </c>
      <c r="I31" s="309" t="s">
        <v>265</v>
      </c>
      <c r="J31" s="288" t="str">
        <f>CONCATENATE("Módulo 6 - Custos Indiretos - CALCULADO ",'ENTRADA DE DADOS DF'!H172*100,"%")</f>
        <v>Módulo 6 - Custos Indiretos - CALCULADO 6,31%</v>
      </c>
      <c r="K31" s="310">
        <f>'ENTRADA DE DADOS DF'!H172</f>
        <v>6.3100000000000003E-2</v>
      </c>
      <c r="L31" s="311">
        <f>K26*K31</f>
        <v>0</v>
      </c>
      <c r="M31" s="312"/>
      <c r="N31" s="313" t="s">
        <v>266</v>
      </c>
      <c r="O31" s="314">
        <f>K26</f>
        <v>0</v>
      </c>
    </row>
    <row r="32" spans="1:15" ht="20.100000000000001" customHeight="1" x14ac:dyDescent="0.25">
      <c r="A32" s="315" t="s">
        <v>267</v>
      </c>
      <c r="B32" s="289" t="str">
        <f>CONCATENATE("Módulo 6 - Lucro - média elaborada pela CGU ",'ENTRADA DE DADOS GO'!H173*100,"%")</f>
        <v>Módulo 6 - Lucro - média elaborada pela CGU 3%</v>
      </c>
      <c r="C32" s="316">
        <f>'ENTRADA DE DADOS GO'!H173</f>
        <v>0.03</v>
      </c>
      <c r="D32" s="704">
        <f>G32*C32</f>
        <v>0</v>
      </c>
      <c r="E32" s="312"/>
      <c r="F32" s="317" t="s">
        <v>269</v>
      </c>
      <c r="G32" s="318">
        <f>G31+D31</f>
        <v>0</v>
      </c>
      <c r="I32" s="315" t="s">
        <v>267</v>
      </c>
      <c r="J32" s="289" t="str">
        <f>CONCATENATE("Módulo 6 - Lucro - média elaborada pela CGU ",'ENTRADA DE DADOS DF'!H173*100,"%")</f>
        <v>Módulo 6 - Lucro - média elaborada pela CGU 3%</v>
      </c>
      <c r="K32" s="316">
        <f>'ENTRADA DE DADOS DF'!H173</f>
        <v>0.03</v>
      </c>
      <c r="L32" s="704">
        <f>O32*K32</f>
        <v>0</v>
      </c>
      <c r="M32" s="312"/>
      <c r="N32" s="317" t="s">
        <v>269</v>
      </c>
      <c r="O32" s="318">
        <f>O31+L31</f>
        <v>0</v>
      </c>
    </row>
    <row r="33" spans="1:15" ht="20.100000000000001" customHeight="1" x14ac:dyDescent="0.25">
      <c r="A33" s="964" t="s">
        <v>312</v>
      </c>
      <c r="B33" s="964"/>
      <c r="C33" s="964"/>
      <c r="D33" s="319">
        <f>SUM(D31:D32)</f>
        <v>0</v>
      </c>
      <c r="E33" s="320"/>
      <c r="F33" s="321" t="s">
        <v>272</v>
      </c>
      <c r="G33" s="322">
        <f>C26+D31+D32</f>
        <v>0</v>
      </c>
      <c r="I33" s="964" t="s">
        <v>312</v>
      </c>
      <c r="J33" s="964"/>
      <c r="K33" s="964"/>
      <c r="L33" s="319">
        <f>SUM(L31:L32)</f>
        <v>0</v>
      </c>
      <c r="M33" s="320"/>
      <c r="N33" s="321" t="s">
        <v>272</v>
      </c>
      <c r="O33" s="322">
        <f>K26+L31+L32</f>
        <v>0</v>
      </c>
    </row>
    <row r="34" spans="1:15" ht="20.100000000000001" customHeight="1" x14ac:dyDescent="0.25">
      <c r="A34" s="326"/>
      <c r="B34" s="344" t="s">
        <v>313</v>
      </c>
      <c r="C34" s="310">
        <f>G36</f>
        <v>1.6500000000000001E-2</v>
      </c>
      <c r="D34" s="345">
        <f>$G$40*C34</f>
        <v>0</v>
      </c>
      <c r="E34" s="323"/>
      <c r="I34" s="326"/>
      <c r="J34" s="344" t="s">
        <v>313</v>
      </c>
      <c r="K34" s="310">
        <f>O36</f>
        <v>1.6500000000000001E-2</v>
      </c>
      <c r="L34" s="345">
        <f>O40*K34</f>
        <v>0</v>
      </c>
      <c r="M34" s="323"/>
    </row>
    <row r="35" spans="1:15" ht="20.100000000000001" customHeight="1" x14ac:dyDescent="0.25">
      <c r="A35" s="315"/>
      <c r="B35" s="346" t="s">
        <v>314</v>
      </c>
      <c r="C35" s="316">
        <f>G37</f>
        <v>7.5999999999999998E-2</v>
      </c>
      <c r="D35" s="323">
        <f>$G$40*C35</f>
        <v>0</v>
      </c>
      <c r="E35" s="323"/>
      <c r="F35" s="358" t="s">
        <v>279</v>
      </c>
      <c r="G35" s="359">
        <f>'ENTRADA DE DADOS GO'!H177</f>
        <v>4.4499999999999998E-2</v>
      </c>
      <c r="I35" s="315"/>
      <c r="J35" s="346" t="s">
        <v>314</v>
      </c>
      <c r="K35" s="316">
        <f>O37</f>
        <v>7.5999999999999998E-2</v>
      </c>
      <c r="L35" s="323">
        <f>O40*K35</f>
        <v>0</v>
      </c>
      <c r="M35" s="323"/>
      <c r="N35" s="358" t="s">
        <v>279</v>
      </c>
      <c r="O35" s="359">
        <f>'ENTRADA DE DADOS DF'!H177</f>
        <v>0.05</v>
      </c>
    </row>
    <row r="36" spans="1:15" ht="20.100000000000001" customHeight="1" x14ac:dyDescent="0.25">
      <c r="A36" s="326"/>
      <c r="B36" s="344" t="s">
        <v>315</v>
      </c>
      <c r="C36" s="310">
        <v>0</v>
      </c>
      <c r="D36" s="345">
        <f>$G$40*C36</f>
        <v>0</v>
      </c>
      <c r="E36" s="323"/>
      <c r="F36" s="157" t="s">
        <v>274</v>
      </c>
      <c r="G36" s="360">
        <f>'ENTRADA DE DADOS GO'!H174</f>
        <v>1.6500000000000001E-2</v>
      </c>
      <c r="I36" s="326"/>
      <c r="J36" s="344" t="s">
        <v>315</v>
      </c>
      <c r="K36" s="310">
        <v>0</v>
      </c>
      <c r="L36" s="345">
        <f>O40*K36</f>
        <v>0</v>
      </c>
      <c r="M36" s="323"/>
      <c r="N36" s="157" t="s">
        <v>274</v>
      </c>
      <c r="O36" s="360">
        <f>'ENTRADA DE DADOS DF'!H174</f>
        <v>1.6500000000000001E-2</v>
      </c>
    </row>
    <row r="37" spans="1:15" ht="20.100000000000001" customHeight="1" x14ac:dyDescent="0.25">
      <c r="A37" s="315"/>
      <c r="B37" s="346" t="s">
        <v>316</v>
      </c>
      <c r="C37" s="316">
        <f>G35</f>
        <v>4.4499999999999998E-2</v>
      </c>
      <c r="D37" s="323">
        <f>$G$40*C37</f>
        <v>0</v>
      </c>
      <c r="E37" s="323"/>
      <c r="F37" s="156" t="s">
        <v>275</v>
      </c>
      <c r="G37" s="359">
        <f>'ENTRADA DE DADOS GO'!H175</f>
        <v>7.5999999999999998E-2</v>
      </c>
      <c r="I37" s="315"/>
      <c r="J37" s="346" t="s">
        <v>316</v>
      </c>
      <c r="K37" s="316">
        <f>O35</f>
        <v>0.05</v>
      </c>
      <c r="L37" s="323">
        <f>O40*K37</f>
        <v>0</v>
      </c>
      <c r="M37" s="323"/>
      <c r="N37" s="156" t="s">
        <v>275</v>
      </c>
      <c r="O37" s="359">
        <f>'ENTRADA DE DADOS DF'!H175</f>
        <v>7.5999999999999998E-2</v>
      </c>
    </row>
    <row r="38" spans="1:15" ht="20.100000000000001" customHeight="1" x14ac:dyDescent="0.25">
      <c r="A38" s="326"/>
      <c r="B38" s="344" t="s">
        <v>317</v>
      </c>
      <c r="C38" s="310">
        <v>0</v>
      </c>
      <c r="D38" s="345">
        <f>$G$40*C38</f>
        <v>0</v>
      </c>
      <c r="E38" s="323"/>
      <c r="F38" s="361" t="s">
        <v>277</v>
      </c>
      <c r="G38" s="360">
        <f>SUM(C34:C35)</f>
        <v>9.2499999999999999E-2</v>
      </c>
      <c r="I38" s="326"/>
      <c r="J38" s="344" t="s">
        <v>317</v>
      </c>
      <c r="K38" s="310">
        <v>0</v>
      </c>
      <c r="L38" s="345">
        <f>O40*K38</f>
        <v>0</v>
      </c>
      <c r="M38" s="323"/>
      <c r="N38" s="361" t="s">
        <v>277</v>
      </c>
      <c r="O38" s="360">
        <f>SUM(K34:K35)</f>
        <v>9.2499999999999999E-2</v>
      </c>
    </row>
    <row r="39" spans="1:15" ht="20.100000000000001" customHeight="1" x14ac:dyDescent="0.25">
      <c r="A39" s="347"/>
      <c r="B39" s="348" t="s">
        <v>318</v>
      </c>
      <c r="C39" s="348"/>
      <c r="D39" s="349">
        <f>D34+D35+D37+D38</f>
        <v>0</v>
      </c>
      <c r="E39" s="330"/>
      <c r="F39" s="327" t="s">
        <v>319</v>
      </c>
      <c r="G39" s="328">
        <f>1-((G35+G38)/1)</f>
        <v>0.86299999999999999</v>
      </c>
      <c r="I39" s="347"/>
      <c r="J39" s="348" t="s">
        <v>318</v>
      </c>
      <c r="K39" s="348"/>
      <c r="L39" s="349">
        <f>L34+L35+L37+L38</f>
        <v>0</v>
      </c>
      <c r="M39" s="330"/>
      <c r="N39" s="327" t="s">
        <v>319</v>
      </c>
      <c r="O39" s="328">
        <f>1-((O35+O38)/1)</f>
        <v>0.85749999999999993</v>
      </c>
    </row>
    <row r="40" spans="1:15" ht="20.100000000000001" customHeight="1" x14ac:dyDescent="0.25">
      <c r="A40" s="350"/>
      <c r="B40" s="946" t="s">
        <v>320</v>
      </c>
      <c r="C40" s="946"/>
      <c r="D40" s="304">
        <f>D33+D39</f>
        <v>0</v>
      </c>
      <c r="E40" s="331"/>
      <c r="F40" s="342" t="s">
        <v>321</v>
      </c>
      <c r="G40" s="343">
        <f>G33/G39</f>
        <v>0</v>
      </c>
      <c r="I40" s="350"/>
      <c r="J40" s="946" t="s">
        <v>320</v>
      </c>
      <c r="K40" s="946"/>
      <c r="L40" s="304">
        <f>L33+L39</f>
        <v>0</v>
      </c>
      <c r="M40" s="331"/>
      <c r="N40" s="342" t="s">
        <v>321</v>
      </c>
      <c r="O40" s="343">
        <f>O33/O39</f>
        <v>0</v>
      </c>
    </row>
    <row r="41" spans="1:15" ht="20.100000000000001" customHeight="1" x14ac:dyDescent="0.25">
      <c r="A41" s="334"/>
      <c r="B41" s="334"/>
      <c r="C41" s="334"/>
      <c r="D41" s="334"/>
      <c r="E41" s="334"/>
      <c r="I41" s="334"/>
      <c r="J41" s="334"/>
      <c r="K41" s="334"/>
      <c r="L41" s="334"/>
      <c r="M41" s="334"/>
    </row>
    <row r="42" spans="1:15" ht="20.100000000000001" customHeight="1" x14ac:dyDescent="0.25">
      <c r="A42" s="296"/>
      <c r="B42" s="326" t="s">
        <v>324</v>
      </c>
      <c r="C42" s="742">
        <f>'ENTRADA DE DADOS GO'!$F$43</f>
        <v>0</v>
      </c>
      <c r="F42" s="332" t="s">
        <v>323</v>
      </c>
      <c r="G42" s="333">
        <f>(((C26+D31+D32)/(1-(G35+G38)))*C34)</f>
        <v>0</v>
      </c>
      <c r="I42" s="700"/>
      <c r="J42" s="326" t="s">
        <v>324</v>
      </c>
      <c r="K42" s="742">
        <f>'ENTRADA DE DADOS DF'!$F$43</f>
        <v>0</v>
      </c>
      <c r="N42" s="332" t="s">
        <v>323</v>
      </c>
      <c r="O42" s="333">
        <f>(((K26+L31+L32)/(1-(O35+O38)))*K34)</f>
        <v>0</v>
      </c>
    </row>
    <row r="43" spans="1:15" ht="20.100000000000001" customHeight="1" x14ac:dyDescent="0.25">
      <c r="A43" s="296"/>
      <c r="B43" s="353" t="s">
        <v>325</v>
      </c>
      <c r="C43" s="354" t="e">
        <f>ROUND((D18+D24+D40)/C42,2)</f>
        <v>#DIV/0!</v>
      </c>
      <c r="F43" s="335" t="s">
        <v>275</v>
      </c>
      <c r="G43" s="336">
        <f>(((C26+D31+D32)/(1-(G35+G38)))*C35)</f>
        <v>0</v>
      </c>
      <c r="I43" s="700"/>
      <c r="J43" s="353" t="s">
        <v>325</v>
      </c>
      <c r="K43" s="354" t="e">
        <f>ROUND((L18+L24+L40)/K42,2)</f>
        <v>#DIV/0!</v>
      </c>
      <c r="N43" s="335" t="s">
        <v>275</v>
      </c>
      <c r="O43" s="336">
        <f>(((K26+L31+L32)/(1-(O35+O38)))*K35)</f>
        <v>0</v>
      </c>
    </row>
    <row r="44" spans="1:15" ht="20.100000000000001" customHeight="1" x14ac:dyDescent="0.25">
      <c r="B44" s="352" t="s">
        <v>575</v>
      </c>
      <c r="C44" s="355" t="e">
        <f>C43*C42</f>
        <v>#DIV/0!</v>
      </c>
      <c r="F44" s="337" t="s">
        <v>279</v>
      </c>
      <c r="G44" s="333">
        <f>(((C26+D31+D32)/(1-(C37+G38)))*C37)</f>
        <v>0</v>
      </c>
      <c r="J44" s="352" t="s">
        <v>575</v>
      </c>
      <c r="K44" s="355" t="e">
        <f>K43*K42</f>
        <v>#DIV/0!</v>
      </c>
      <c r="N44" s="337" t="s">
        <v>279</v>
      </c>
      <c r="O44" s="333">
        <f>(((K26+L31+L32)/(1-(K37+O38)))*K37)</f>
        <v>0</v>
      </c>
    </row>
    <row r="45" spans="1:15" ht="20.100000000000001" customHeight="1" x14ac:dyDescent="0.25">
      <c r="F45" s="319" t="s">
        <v>326</v>
      </c>
      <c r="G45" s="319">
        <f>SUM(G42:G44)</f>
        <v>0</v>
      </c>
      <c r="N45" s="319" t="s">
        <v>326</v>
      </c>
      <c r="O45" s="319">
        <f>SUM(O42:O44)</f>
        <v>0</v>
      </c>
    </row>
    <row r="46" spans="1:15" ht="20.100000000000001" customHeight="1" x14ac:dyDescent="0.25"/>
    <row r="47" spans="1:15" ht="20.100000000000001" customHeight="1" x14ac:dyDescent="0.25">
      <c r="C47" s="329"/>
      <c r="D47" s="338">
        <f>C34+C35+C37</f>
        <v>0.13700000000000001</v>
      </c>
      <c r="F47" s="339" t="s">
        <v>327</v>
      </c>
      <c r="G47" s="340" t="e">
        <f>D31/D10</f>
        <v>#DIV/0!</v>
      </c>
      <c r="K47" s="329"/>
      <c r="L47" s="338">
        <f>K34+K35+K37</f>
        <v>0.14250000000000002</v>
      </c>
      <c r="N47" s="339" t="s">
        <v>327</v>
      </c>
      <c r="O47" s="340" t="e">
        <f>L31/L10</f>
        <v>#DIV/0!</v>
      </c>
    </row>
    <row r="48" spans="1:15" ht="30" customHeight="1" x14ac:dyDescent="0.25"/>
    <row r="49" spans="2:15" ht="28.5" customHeight="1" x14ac:dyDescent="0.25">
      <c r="B49" s="961" t="str">
        <f>CONCATENATE("TOTAL LIMPEZA CAIXA CULTURAL - ESTADO DO ",'ENTRADA DE DADOS GO'!$D$8," - ",'ENTRADA DE DADOS GO'!$L$9," meses")</f>
        <v>TOTAL LIMPEZA CAIXA CULTURAL - ESTADO DO GOIAS - 20 meses</v>
      </c>
      <c r="C49" s="962"/>
      <c r="D49" s="962"/>
      <c r="E49" s="963"/>
      <c r="F49" s="960" t="e">
        <f>IF('ENTRADA DE DADOS GO'!$D$5="",0,IF('ENTRADA DE DADOS GO'!$D$5="Prestação de serviços de apoio administrativo",0,C44*'ENTRADA DE DADOS GO'!$L$9))</f>
        <v>#DIV/0!</v>
      </c>
      <c r="G49" s="960"/>
      <c r="J49" s="961" t="str">
        <f>CONCATENATE("TOTAL LIMPEZA CAIXA CULTURAL - ESTADO DO ",'ENTRADA DE DADOS DF'!$D$8," - ",'ENTRADA DE DADOS DF'!$L$9," meses")</f>
        <v>TOTAL LIMPEZA CAIXA CULTURAL - ESTADO DO DISTRITO FEDERAL - 20 meses</v>
      </c>
      <c r="K49" s="962"/>
      <c r="L49" s="962"/>
      <c r="M49" s="963"/>
      <c r="N49" s="960" t="e">
        <f>IF('ENTRADA DE DADOS DF'!$D$5="",0,IF('ENTRADA DE DADOS DF'!$D$5="Prestação de serviços de apoio administrativo",0,K44*'ENTRADA DE DADOS DF'!$L$9))</f>
        <v>#DIV/0!</v>
      </c>
      <c r="O49" s="960"/>
    </row>
    <row r="51" spans="2:15" ht="45.75" customHeight="1" x14ac:dyDescent="0.25">
      <c r="B51" s="961" t="str">
        <f>CONCATENATE("TOTAL LIMPEZA CAIXA CULTURAL - ESTADO DO ",'ENTRADA DE DADOS GO'!$D$8," e ",'ENTRADA DE DADOS DF'!$D$8," - ",'ENTRADA DE DADOS GO'!$L$9," meses")</f>
        <v>TOTAL LIMPEZA CAIXA CULTURAL - ESTADO DO GOIAS e DISTRITO FEDERAL - 20 meses</v>
      </c>
      <c r="C51" s="962"/>
      <c r="D51" s="962"/>
      <c r="E51" s="963"/>
      <c r="F51" s="960" t="e">
        <f>F49+N49</f>
        <v>#DIV/0!</v>
      </c>
      <c r="G51" s="960"/>
    </row>
    <row r="54" spans="2:15" ht="45" customHeight="1" x14ac:dyDescent="0.25">
      <c r="C54" s="959" t="s">
        <v>286</v>
      </c>
      <c r="D54" s="959"/>
      <c r="E54" s="959"/>
      <c r="F54" s="959"/>
      <c r="G54" s="341">
        <f>IFERROR(D31/C44,0)</f>
        <v>0</v>
      </c>
      <c r="K54" s="959" t="s">
        <v>286</v>
      </c>
      <c r="L54" s="959"/>
      <c r="M54" s="959"/>
      <c r="N54" s="959"/>
      <c r="O54" s="341">
        <f>IFERROR(L31/K44,0)</f>
        <v>0</v>
      </c>
    </row>
  </sheetData>
  <mergeCells count="62">
    <mergeCell ref="B51:E51"/>
    <mergeCell ref="F51:G51"/>
    <mergeCell ref="A1:F1"/>
    <mergeCell ref="A2:F2"/>
    <mergeCell ref="A3:F3"/>
    <mergeCell ref="A4:F4"/>
    <mergeCell ref="E5:F11"/>
    <mergeCell ref="A10:C10"/>
    <mergeCell ref="A11:C11"/>
    <mergeCell ref="A24:C24"/>
    <mergeCell ref="B12:D12"/>
    <mergeCell ref="B13:C13"/>
    <mergeCell ref="B14:C14"/>
    <mergeCell ref="B15:C15"/>
    <mergeCell ref="B16:C16"/>
    <mergeCell ref="A18:C18"/>
    <mergeCell ref="B49:E49"/>
    <mergeCell ref="F49:G49"/>
    <mergeCell ref="C54:F54"/>
    <mergeCell ref="B17:C17"/>
    <mergeCell ref="A26:B26"/>
    <mergeCell ref="A28:G28"/>
    <mergeCell ref="A29:G29"/>
    <mergeCell ref="F30:G30"/>
    <mergeCell ref="A33:C33"/>
    <mergeCell ref="B40:C40"/>
    <mergeCell ref="B19:D19"/>
    <mergeCell ref="A20:F20"/>
    <mergeCell ref="A21:D21"/>
    <mergeCell ref="B22:C22"/>
    <mergeCell ref="E22:F24"/>
    <mergeCell ref="B23:C23"/>
    <mergeCell ref="I1:N1"/>
    <mergeCell ref="I2:N2"/>
    <mergeCell ref="I3:N3"/>
    <mergeCell ref="I4:N4"/>
    <mergeCell ref="M5:N11"/>
    <mergeCell ref="I10:K10"/>
    <mergeCell ref="I11:K11"/>
    <mergeCell ref="J12:L12"/>
    <mergeCell ref="J13:K13"/>
    <mergeCell ref="J14:K14"/>
    <mergeCell ref="J15:K15"/>
    <mergeCell ref="J16:K16"/>
    <mergeCell ref="J17:K17"/>
    <mergeCell ref="I18:K18"/>
    <mergeCell ref="J19:L19"/>
    <mergeCell ref="I20:N20"/>
    <mergeCell ref="I21:L21"/>
    <mergeCell ref="J22:K22"/>
    <mergeCell ref="M22:N24"/>
    <mergeCell ref="J23:K23"/>
    <mergeCell ref="I24:K24"/>
    <mergeCell ref="I26:J26"/>
    <mergeCell ref="J49:M49"/>
    <mergeCell ref="N49:O49"/>
    <mergeCell ref="K54:N54"/>
    <mergeCell ref="I28:O28"/>
    <mergeCell ref="I29:O29"/>
    <mergeCell ref="N30:O30"/>
    <mergeCell ref="I33:K33"/>
    <mergeCell ref="J40:K40"/>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6B1E2-78E2-4673-92C9-8EF86B24AE74}">
  <sheetPr codeName="Planilha13">
    <tabColor theme="9"/>
    <pageSetUpPr fitToPage="1"/>
  </sheetPr>
  <dimension ref="A1:P75"/>
  <sheetViews>
    <sheetView topLeftCell="A40" zoomScale="85" zoomScaleNormal="85" workbookViewId="0">
      <selection activeCell="H45" sqref="H45:I45"/>
    </sheetView>
  </sheetViews>
  <sheetFormatPr defaultColWidth="8.7109375" defaultRowHeight="15" x14ac:dyDescent="0.25"/>
  <cols>
    <col min="1" max="1" width="3.7109375" style="121" bestFit="1" customWidth="1"/>
    <col min="2" max="2" width="78" style="121" customWidth="1"/>
    <col min="3" max="3" width="17" style="121" bestFit="1" customWidth="1"/>
    <col min="4" max="4" width="18.7109375" style="121" customWidth="1"/>
    <col min="5" max="5" width="3.42578125" style="121" customWidth="1"/>
    <col min="6" max="6" width="31" style="121" customWidth="1"/>
    <col min="7" max="7" width="17.7109375" style="121" customWidth="1"/>
    <col min="8" max="8" width="11.85546875" style="121" customWidth="1"/>
    <col min="9" max="9" width="3.7109375" style="121" bestFit="1" customWidth="1"/>
    <col min="10" max="10" width="78" style="121" customWidth="1"/>
    <col min="11" max="11" width="17" style="121" bestFit="1" customWidth="1"/>
    <col min="12" max="12" width="18.7109375" style="121" customWidth="1"/>
    <col min="13" max="13" width="3.28515625" style="121" customWidth="1"/>
    <col min="14" max="14" width="31" style="121" customWidth="1"/>
    <col min="15" max="15" width="17.7109375" style="121" customWidth="1"/>
    <col min="16" max="16384" width="8.7109375" style="121"/>
  </cols>
  <sheetData>
    <row r="1" spans="1:15" ht="21.75" customHeight="1" thickBot="1" x14ac:dyDescent="0.3">
      <c r="A1" s="976" t="s">
        <v>329</v>
      </c>
      <c r="B1" s="1012"/>
      <c r="C1" s="1012"/>
      <c r="D1" s="1012"/>
      <c r="E1" s="1012"/>
      <c r="F1" s="1012"/>
      <c r="G1" s="975"/>
      <c r="H1" s="377"/>
      <c r="I1" s="976" t="s">
        <v>329</v>
      </c>
      <c r="J1" s="1012"/>
      <c r="K1" s="1012"/>
      <c r="L1" s="1012"/>
      <c r="M1" s="1012"/>
      <c r="N1" s="1012"/>
      <c r="O1" s="975"/>
    </row>
    <row r="2" spans="1:15" ht="15.75" customHeight="1" thickBot="1" x14ac:dyDescent="0.3">
      <c r="A2" s="379"/>
      <c r="B2" s="379"/>
      <c r="C2" s="379"/>
      <c r="D2" s="378"/>
      <c r="E2" s="378"/>
      <c r="F2" s="378"/>
      <c r="G2" s="378"/>
      <c r="I2" s="379"/>
      <c r="J2" s="379"/>
      <c r="K2" s="379"/>
      <c r="L2" s="378"/>
      <c r="M2" s="378"/>
      <c r="N2" s="378"/>
      <c r="O2" s="378"/>
    </row>
    <row r="3" spans="1:15" ht="30" customHeight="1" thickBot="1" x14ac:dyDescent="0.3">
      <c r="A3" s="1013" t="str">
        <f>CONCATENATE("QUADRO - RESUMO DO CUSTO POR CATEGORIA TRABALHISTA - LIMPEZA SAA - DIAS NÃO ÚTEIS - ESTADO DO ",'ENTRADA DE DADOS GO'!$D$8)</f>
        <v>QUADRO - RESUMO DO CUSTO POR CATEGORIA TRABALHISTA - LIMPEZA SAA - DIAS NÃO ÚTEIS - ESTADO DO GOIAS</v>
      </c>
      <c r="B3" s="1013"/>
      <c r="C3" s="1013"/>
      <c r="D3" s="377"/>
      <c r="I3" s="1013" t="str">
        <f>CONCATENATE("QUADRO - RESUMO DO CUSTO POR CATEGORIA TRABALHISTA - LIMPEZA SAA - DIAS NÃO ÚTEIS - ESTADO DO ",'ENTRADA DE DADOS DF'!$D$8)</f>
        <v>QUADRO - RESUMO DO CUSTO POR CATEGORIA TRABALHISTA - LIMPEZA SAA - DIAS NÃO ÚTEIS - ESTADO DO DISTRITO FEDERAL</v>
      </c>
      <c r="J3" s="1013"/>
      <c r="K3" s="1013"/>
      <c r="L3" s="377"/>
    </row>
    <row r="4" spans="1:15" ht="18.75" customHeight="1" thickBot="1" x14ac:dyDescent="0.3">
      <c r="A4" s="1014" t="str">
        <f>'ENTRADA DE DADOS GO'!A143</f>
        <v>Agente de limpeza - 12/36 horas</v>
      </c>
      <c r="B4" s="1015"/>
      <c r="C4" s="1016"/>
      <c r="D4" s="377"/>
      <c r="I4" s="1014" t="str">
        <f>'ENTRADA DE DADOS DF'!A143</f>
        <v>Agente de limpeza - 12/36 horas</v>
      </c>
      <c r="J4" s="1015"/>
      <c r="K4" s="1016"/>
      <c r="L4" s="377"/>
    </row>
    <row r="5" spans="1:15" ht="20.100000000000001" customHeight="1" thickBot="1" x14ac:dyDescent="0.3">
      <c r="A5" s="1017" t="s">
        <v>289</v>
      </c>
      <c r="B5" s="1017"/>
      <c r="C5" s="380" t="s">
        <v>264</v>
      </c>
      <c r="D5" s="377"/>
      <c r="I5" s="1017" t="s">
        <v>289</v>
      </c>
      <c r="J5" s="1017"/>
      <c r="K5" s="702" t="s">
        <v>264</v>
      </c>
      <c r="L5" s="377"/>
    </row>
    <row r="6" spans="1:15" ht="20.100000000000001" customHeight="1" thickBot="1" x14ac:dyDescent="0.3">
      <c r="A6" s="381" t="s">
        <v>265</v>
      </c>
      <c r="B6" s="382" t="str">
        <f>CONCATENATE("Módulo 1 - Composição da Remuneração - ",A4)</f>
        <v>Módulo 1 - Composição da Remuneração - Agente de limpeza - 12/36 horas</v>
      </c>
      <c r="C6" s="383">
        <f>VLOOKUP(A4,'ENTRADA DE DADOS GO'!$A$87:$L$115,12,0)</f>
        <v>1380</v>
      </c>
      <c r="D6" s="377"/>
      <c r="I6" s="381" t="s">
        <v>265</v>
      </c>
      <c r="J6" s="382" t="str">
        <f>CONCATENATE("Módulo 1 - Composição da Remuneração - ",I4)</f>
        <v>Módulo 1 - Composição da Remuneração - Agente de limpeza - 12/36 horas</v>
      </c>
      <c r="K6" s="383">
        <f>VLOOKUP(I4,'ENTRADA DE DADOS DF'!$A$87:$L$115,12,0)</f>
        <v>1515.92</v>
      </c>
      <c r="L6" s="377"/>
    </row>
    <row r="7" spans="1:15" ht="20.100000000000001" customHeight="1" thickBot="1" x14ac:dyDescent="0.3">
      <c r="A7" s="384" t="s">
        <v>267</v>
      </c>
      <c r="B7" s="385" t="str">
        <f>'M.O. LIMPEZA'!B7</f>
        <v xml:space="preserve">Módulo 2, 3 e 4 - Encargos Trabalhistas da Legislação/estimativas </v>
      </c>
      <c r="C7" s="386">
        <f>C6*C18</f>
        <v>1001.052</v>
      </c>
      <c r="D7" s="377"/>
      <c r="I7" s="384" t="s">
        <v>267</v>
      </c>
      <c r="J7" s="385" t="str">
        <f>'M.O. LIMPEZA'!F7</f>
        <v xml:space="preserve">Módulo 2, 3 e 4 - Encargos Trabalhistas da Legislação/estimativas </v>
      </c>
      <c r="K7" s="386">
        <f>K6*K18</f>
        <v>1099.6483680000001</v>
      </c>
      <c r="L7" s="377"/>
    </row>
    <row r="8" spans="1:15" ht="20.100000000000001" customHeight="1" thickBot="1" x14ac:dyDescent="0.3">
      <c r="A8" s="381" t="s">
        <v>270</v>
      </c>
      <c r="B8" s="382" t="str">
        <f>'M.O. LIMPEZA'!B8</f>
        <v>Submódulo 2.3 Auxílio Transporte</v>
      </c>
      <c r="C8" s="383">
        <f>VLOOKUP($A$4,'ENTRADA DE DADOS GO'!$A$143:$L$168,10,0)</f>
        <v>48.010000000000005</v>
      </c>
      <c r="D8" s="377"/>
      <c r="I8" s="381" t="s">
        <v>270</v>
      </c>
      <c r="J8" s="382" t="str">
        <f>'M.O. LIMPEZA'!F8</f>
        <v>Submódulo 2.3 Auxílio Transporte</v>
      </c>
      <c r="K8" s="383">
        <f>VLOOKUP($A$4,'ENTRADA DE DADOS DF'!$A$143:$L$168,10,0)</f>
        <v>167.31</v>
      </c>
      <c r="L8" s="377"/>
    </row>
    <row r="9" spans="1:15" ht="20.100000000000001" customHeight="1" thickBot="1" x14ac:dyDescent="0.3">
      <c r="A9" s="384" t="s">
        <v>273</v>
      </c>
      <c r="B9" s="385" t="str">
        <f>'M.O. LIMPEZA'!B9</f>
        <v>Submódulo 2.3 - Auxílio Alimentação</v>
      </c>
      <c r="C9" s="386">
        <f>VLOOKUP($A$4,'ENTRADA DE DADOS GO'!$A$143:$L$168,3,0)</f>
        <v>246.37157999999999</v>
      </c>
      <c r="D9" s="377"/>
      <c r="I9" s="384" t="s">
        <v>273</v>
      </c>
      <c r="J9" s="385" t="str">
        <f>'M.O. LIMPEZA'!F9</f>
        <v>Submódulo 2.3 - Vale Alimentação</v>
      </c>
      <c r="K9" s="386">
        <f>VLOOKUP($A$4,'ENTRADA DE DADOS DF'!$A$143:$L$168,3,0)</f>
        <v>616.005</v>
      </c>
      <c r="L9" s="377"/>
    </row>
    <row r="10" spans="1:15" ht="20.100000000000001" customHeight="1" thickBot="1" x14ac:dyDescent="0.3">
      <c r="A10" s="381" t="s">
        <v>273</v>
      </c>
      <c r="B10" s="382" t="str">
        <f>'M.O. LIMPEZA'!B10</f>
        <v>Submódulo 2.3 - Seguro de Vida</v>
      </c>
      <c r="C10" s="383">
        <f>VLOOKUP($A$4,'ENTRADA DE DADOS GO'!$A$143:$L$168,5,0)</f>
        <v>4.46</v>
      </c>
      <c r="D10" s="377"/>
      <c r="I10" s="381" t="s">
        <v>273</v>
      </c>
      <c r="J10" s="382" t="str">
        <f>'M.O. LIMPEZA'!F10</f>
        <v>Submódulo 2.3 - Auxílio  Saúde (Plano Ambulatorial)</v>
      </c>
      <c r="K10" s="383">
        <f>VLOOKUP($A$4,'ENTRADA DE DADOS DF'!$A$143:$L$168,5,0)</f>
        <v>175.76</v>
      </c>
      <c r="L10" s="377"/>
    </row>
    <row r="11" spans="1:15" ht="20.100000000000001" customHeight="1" thickBot="1" x14ac:dyDescent="0.3">
      <c r="A11" s="384" t="s">
        <v>273</v>
      </c>
      <c r="B11" s="385" t="str">
        <f>'M.O. LIMPEZA'!B11</f>
        <v>Submódulo 2.3 - Outros 1</v>
      </c>
      <c r="C11" s="386">
        <f>VLOOKUP($A$4,'ENTRADA DE DADOS GO'!$A$143:$L$168,7,0)</f>
        <v>0</v>
      </c>
      <c r="D11" s="377"/>
      <c r="I11" s="384" t="s">
        <v>273</v>
      </c>
      <c r="J11" s="385" t="str">
        <f>'M.O. LIMPEZA'!F11</f>
        <v>Submódulo 2.3 - Assistência Odontológica</v>
      </c>
      <c r="K11" s="386">
        <f>VLOOKUP($A$4,'ENTRADA DE DADOS DF'!$A$143:$L$168,7,0)</f>
        <v>11.92</v>
      </c>
      <c r="L11" s="377"/>
    </row>
    <row r="12" spans="1:15" ht="20.100000000000001" customHeight="1" thickBot="1" x14ac:dyDescent="0.3">
      <c r="A12" s="381" t="s">
        <v>273</v>
      </c>
      <c r="B12" s="382" t="str">
        <f>'M.O. LIMPEZA'!B12</f>
        <v>Submódulo 2.3 - Taxa Aprimoramento</v>
      </c>
      <c r="C12" s="383">
        <f>VLOOKUP($A$4,'ENTRADA DE DADOS GO'!$A$143:$L$168,8,0)</f>
        <v>3.5</v>
      </c>
      <c r="D12" s="377"/>
      <c r="I12" s="381" t="s">
        <v>273</v>
      </c>
      <c r="J12" s="382" t="str">
        <f>'M.O. LIMPEZA'!F12</f>
        <v>Submódulo 2.3 - Seguro de vida e Assistência Funeral</v>
      </c>
      <c r="K12" s="383">
        <f>VLOOKUP($A$4,'ENTRADA DE DADOS DF'!$A$143:$L$168,8,0)</f>
        <v>2.75</v>
      </c>
      <c r="L12" s="377"/>
    </row>
    <row r="13" spans="1:15" ht="20.100000000000001" customHeight="1" thickBot="1" x14ac:dyDescent="0.3">
      <c r="A13" s="384" t="s">
        <v>273</v>
      </c>
      <c r="B13" s="385" t="str">
        <f>'M.O. LIMPEZA'!B13</f>
        <v>Submódulo 2.3 - Amparo Familiar (Apoio, auxílios e serviços aos trabalhadores)</v>
      </c>
      <c r="C13" s="386">
        <f>VLOOKUP($A$4,'ENTRADA DE DADOS GO'!$A$143:$L$168,9,0)</f>
        <v>16</v>
      </c>
      <c r="D13" s="377"/>
      <c r="I13" s="384" t="s">
        <v>273</v>
      </c>
      <c r="J13" s="385" t="str">
        <f>'M.O. LIMPEZA'!F13</f>
        <v>Submódulo 2.3 - Outros</v>
      </c>
      <c r="K13" s="386">
        <f>VLOOKUP($A$4,'ENTRADA DE DADOS DF'!$A$143:$L$168,9,0)</f>
        <v>0</v>
      </c>
      <c r="L13" s="377"/>
    </row>
    <row r="14" spans="1:15" ht="20.100000000000001" customHeight="1" thickBot="1" x14ac:dyDescent="0.3">
      <c r="A14" s="381" t="s">
        <v>273</v>
      </c>
      <c r="B14" s="382">
        <f>'M.O. LIMPEZA'!B14</f>
        <v>0</v>
      </c>
      <c r="C14" s="383">
        <f>'M.O. LIMPEZA'!C65</f>
        <v>0</v>
      </c>
      <c r="D14" s="377"/>
      <c r="I14" s="381" t="s">
        <v>273</v>
      </c>
      <c r="J14" s="382">
        <f>'M.O. LIMPEZA'!F14</f>
        <v>0</v>
      </c>
      <c r="K14" s="383">
        <f>'ENTRADA DE DADOS DF'!$K$137</f>
        <v>5</v>
      </c>
      <c r="L14" s="377"/>
    </row>
    <row r="15" spans="1:15" ht="20.100000000000001" customHeight="1" thickBot="1" x14ac:dyDescent="0.3">
      <c r="A15" s="384"/>
      <c r="B15" s="385" t="s">
        <v>276</v>
      </c>
      <c r="C15" s="386">
        <f>UNIFORMES!$F$11+UNIFORMES!$F$18</f>
        <v>55.616666666666667</v>
      </c>
      <c r="D15" s="377"/>
      <c r="I15" s="384"/>
      <c r="J15" s="385" t="str">
        <f>'M.O. LIMPEZA'!F15</f>
        <v>Módulo 5 - Insumos Diversos (Uniformes - EPI - Crachá)</v>
      </c>
      <c r="K15" s="386">
        <f>UNIFORMES!$F$11+UNIFORMES!$F$18</f>
        <v>55.616666666666667</v>
      </c>
      <c r="L15" s="377"/>
    </row>
    <row r="16" spans="1:15" ht="20.100000000000001" customHeight="1" thickBot="1" x14ac:dyDescent="0.3">
      <c r="A16" s="928" t="str">
        <f>'M.O. LIMPEZA'!A16</f>
        <v>Subtotal =&gt; (A+B+C+D)</v>
      </c>
      <c r="B16" s="928"/>
      <c r="C16" s="387">
        <f>IF('ENTRADA DE DADOS GO'!$D$5="",0,IF('ENTRADA DE DADOS GO'!$D$5="Prestação de serviços de apoio administrativo",0,(ROUND(SUM(C6:C15),2))))</f>
        <v>2755.01</v>
      </c>
      <c r="D16" s="377"/>
      <c r="I16" s="928" t="str">
        <f>'M.O. LIMPEZA'!E16</f>
        <v>Subtotal =&gt; (A+B+C+D)</v>
      </c>
      <c r="J16" s="928"/>
      <c r="K16" s="387">
        <f>IF('ENTRADA DE DADOS DF'!$D$5="",0,IF('ENTRADA DE DADOS DF'!$D$5="Prestação de serviços de apoio administrativo",0,(ROUND(SUM(K6:K15),2))))</f>
        <v>3649.93</v>
      </c>
      <c r="L16" s="377"/>
    </row>
    <row r="17" spans="1:16" ht="29.25" customHeight="1" thickBot="1" x14ac:dyDescent="0.3">
      <c r="A17" s="284"/>
      <c r="B17" s="285" t="s">
        <v>330</v>
      </c>
      <c r="C17" s="286">
        <f>C16/C6</f>
        <v>1.9963840579710146</v>
      </c>
      <c r="D17" s="377"/>
      <c r="I17" s="284"/>
      <c r="J17" s="285" t="s">
        <v>330</v>
      </c>
      <c r="K17" s="286">
        <f>K16/K6</f>
        <v>2.4077325980262807</v>
      </c>
      <c r="L17" s="377"/>
    </row>
    <row r="18" spans="1:16" ht="19.5" customHeight="1" thickBot="1" x14ac:dyDescent="0.3">
      <c r="A18" s="1005" t="s">
        <v>281</v>
      </c>
      <c r="B18" s="1005"/>
      <c r="C18" s="388">
        <f>'ENCAR. TRAB.'!$C$55</f>
        <v>0.72540000000000004</v>
      </c>
      <c r="D18" s="377"/>
      <c r="I18" s="1005" t="s">
        <v>281</v>
      </c>
      <c r="J18" s="1005"/>
      <c r="K18" s="388">
        <f>'ENCAR. TRAB.'!$C$55</f>
        <v>0.72540000000000004</v>
      </c>
      <c r="L18" s="377"/>
    </row>
    <row r="19" spans="1:16" ht="35.25" customHeight="1" thickBot="1" x14ac:dyDescent="0.3">
      <c r="A19" s="1006" t="s">
        <v>331</v>
      </c>
      <c r="B19" s="1007"/>
      <c r="C19" s="389">
        <f>C16*2</f>
        <v>5510.02</v>
      </c>
      <c r="D19" s="377">
        <f>(C19/30)*10</f>
        <v>1836.6733333333334</v>
      </c>
      <c r="I19" s="1006" t="s">
        <v>331</v>
      </c>
      <c r="J19" s="1007"/>
      <c r="K19" s="389">
        <f>K16*2</f>
        <v>7299.86</v>
      </c>
      <c r="L19" s="377">
        <f>(K19/30)*10</f>
        <v>2433.2866666666669</v>
      </c>
    </row>
    <row r="20" spans="1:16" ht="20.100000000000001" customHeight="1" x14ac:dyDescent="0.25">
      <c r="A20" s="134"/>
      <c r="B20" s="134"/>
      <c r="C20" s="134"/>
      <c r="I20" s="134"/>
      <c r="J20" s="134"/>
      <c r="K20" s="134"/>
    </row>
    <row r="21" spans="1:16" s="291" customFormat="1" ht="20.100000000000001" customHeight="1" x14ac:dyDescent="0.25">
      <c r="A21" s="1008" t="s">
        <v>302</v>
      </c>
      <c r="B21" s="1008"/>
      <c r="C21" s="1008"/>
      <c r="D21" s="390"/>
      <c r="E21" s="305"/>
      <c r="I21" s="1008" t="s">
        <v>302</v>
      </c>
      <c r="J21" s="1008"/>
      <c r="K21" s="1008"/>
      <c r="L21" s="390"/>
      <c r="M21" s="305"/>
    </row>
    <row r="22" spans="1:16" s="291" customFormat="1" ht="7.5" customHeight="1" x14ac:dyDescent="0.25">
      <c r="A22" s="1009"/>
      <c r="B22" s="1009"/>
      <c r="C22" s="1009"/>
      <c r="D22" s="390"/>
      <c r="E22" s="305"/>
      <c r="I22" s="1009"/>
      <c r="J22" s="1009"/>
      <c r="K22" s="1009"/>
      <c r="L22" s="390"/>
      <c r="M22" s="305"/>
    </row>
    <row r="23" spans="1:16" s="291" customFormat="1" ht="20.100000000000001" customHeight="1" x14ac:dyDescent="0.25">
      <c r="A23" s="1010" t="s">
        <v>332</v>
      </c>
      <c r="B23" s="1011"/>
      <c r="C23" s="392" t="s">
        <v>264</v>
      </c>
      <c r="D23" s="390"/>
      <c r="E23" s="305"/>
      <c r="I23" s="1010" t="s">
        <v>332</v>
      </c>
      <c r="J23" s="1011"/>
      <c r="K23" s="392" t="s">
        <v>264</v>
      </c>
      <c r="L23" s="390"/>
      <c r="M23" s="305"/>
    </row>
    <row r="24" spans="1:16" s="291" customFormat="1" ht="25.5" x14ac:dyDescent="0.25">
      <c r="A24" s="393" t="s">
        <v>265</v>
      </c>
      <c r="B24" s="394" t="str">
        <f>CONCATENATE('LIMPEZA 2ª A 6ª'!E21/2*100,"% custo da mão de obra (Manual Limpeza do MPOG) - custo reduzido pela característica de limpeza básica - varrição simples, pano úmido e retirada de lixo comum")</f>
        <v>6% custo da mão de obra (Manual Limpeza do MPOG) - custo reduzido pela característica de limpeza básica - varrição simples, pano úmido e retirada de lixo comum</v>
      </c>
      <c r="C24" s="395">
        <f>C19*6%</f>
        <v>330.60120000000001</v>
      </c>
      <c r="D24" s="390"/>
      <c r="E24" s="305"/>
      <c r="I24" s="393" t="s">
        <v>265</v>
      </c>
      <c r="J24" s="394" t="str">
        <f>CONCATENATE('LIMPEZA 2ª A 6ª'!M21/2*100,"% custo da mão de obra (Manual Limpeza do MPOG) - custo reduzido pela característica de limpeza básica - varrição simples, pano úmido e retirada de lixo comum")</f>
        <v>6% custo da mão de obra (Manual Limpeza do MPOG) - custo reduzido pela característica de limpeza básica - varrição simples, pano úmido e retirada de lixo comum</v>
      </c>
      <c r="K24" s="395">
        <f>K19*'LIMPEZA 2ª A 6ª'!M21/2</f>
        <v>437.99159999999995</v>
      </c>
      <c r="L24" s="390"/>
      <c r="M24" s="305"/>
    </row>
    <row r="25" spans="1:16" s="291" customFormat="1" ht="20.100000000000001" customHeight="1" x14ac:dyDescent="0.25">
      <c r="A25" s="995" t="s">
        <v>333</v>
      </c>
      <c r="B25" s="996"/>
      <c r="C25" s="396">
        <f>C24</f>
        <v>330.60120000000001</v>
      </c>
      <c r="D25" s="391">
        <f>(C25/30)*10</f>
        <v>110.2004</v>
      </c>
      <c r="E25" s="362"/>
      <c r="I25" s="995" t="s">
        <v>333</v>
      </c>
      <c r="J25" s="996"/>
      <c r="K25" s="396">
        <f>K24</f>
        <v>437.99159999999995</v>
      </c>
      <c r="L25" s="391">
        <f>(K25/30)*10</f>
        <v>145.99719999999996</v>
      </c>
      <c r="M25" s="362"/>
    </row>
    <row r="26" spans="1:16" s="291" customFormat="1" ht="20.100000000000001" customHeight="1" x14ac:dyDescent="0.25">
      <c r="A26" s="997"/>
      <c r="B26" s="997"/>
      <c r="C26" s="997"/>
      <c r="I26" s="997"/>
      <c r="J26" s="997"/>
      <c r="K26" s="997"/>
    </row>
    <row r="27" spans="1:16" s="291" customFormat="1" ht="20.100000000000001" customHeight="1" x14ac:dyDescent="0.25">
      <c r="A27" s="998" t="s">
        <v>334</v>
      </c>
      <c r="B27" s="999"/>
      <c r="C27" s="363">
        <f>C19+C25</f>
        <v>5840.6212000000005</v>
      </c>
      <c r="D27" s="397"/>
      <c r="E27" s="364"/>
      <c r="I27" s="998" t="s">
        <v>334</v>
      </c>
      <c r="J27" s="999"/>
      <c r="K27" s="363">
        <f>K19+K25</f>
        <v>7737.8516</v>
      </c>
      <c r="L27" s="397"/>
      <c r="M27" s="364"/>
    </row>
    <row r="28" spans="1:16" s="291" customFormat="1" ht="20.100000000000001" customHeight="1" thickBot="1" x14ac:dyDescent="0.3">
      <c r="A28" s="399"/>
      <c r="B28" s="399"/>
      <c r="C28" s="399"/>
      <c r="D28" s="400"/>
      <c r="E28" s="400"/>
      <c r="F28" s="400"/>
      <c r="G28" s="400"/>
      <c r="I28" s="399"/>
      <c r="J28" s="399"/>
      <c r="K28" s="399"/>
      <c r="L28" s="400"/>
      <c r="M28" s="400"/>
      <c r="N28" s="400"/>
      <c r="O28" s="400"/>
    </row>
    <row r="29" spans="1:16" s="291" customFormat="1" ht="20.100000000000001" customHeight="1" thickBot="1" x14ac:dyDescent="0.3">
      <c r="A29" s="1000" t="s">
        <v>308</v>
      </c>
      <c r="B29" s="1001"/>
      <c r="C29" s="1001"/>
      <c r="D29" s="1001"/>
      <c r="E29" s="1001"/>
      <c r="F29" s="1001"/>
      <c r="G29" s="1002"/>
      <c r="H29" s="398"/>
      <c r="I29" s="1000" t="s">
        <v>308</v>
      </c>
      <c r="J29" s="1001"/>
      <c r="K29" s="1001"/>
      <c r="L29" s="1001"/>
      <c r="M29" s="1001"/>
      <c r="N29" s="1001"/>
      <c r="O29" s="1002"/>
    </row>
    <row r="30" spans="1:16" s="291" customFormat="1" ht="15.75" customHeight="1" thickBot="1" x14ac:dyDescent="0.3">
      <c r="A30" s="1003"/>
      <c r="B30" s="1003"/>
      <c r="C30" s="1003"/>
      <c r="D30" s="1003"/>
      <c r="E30" s="1004"/>
      <c r="F30" s="1003"/>
      <c r="G30" s="1003"/>
      <c r="I30" s="1003"/>
      <c r="J30" s="1003"/>
      <c r="K30" s="1003"/>
      <c r="L30" s="1003"/>
      <c r="M30" s="1004"/>
      <c r="N30" s="1003"/>
      <c r="O30" s="1003"/>
    </row>
    <row r="31" spans="1:16" s="291" customFormat="1" ht="20.100000000000001" customHeight="1" thickBot="1" x14ac:dyDescent="0.3">
      <c r="A31" s="138">
        <v>6</v>
      </c>
      <c r="B31" s="402" t="s">
        <v>309</v>
      </c>
      <c r="C31" s="138" t="s">
        <v>310</v>
      </c>
      <c r="D31" s="138" t="s">
        <v>264</v>
      </c>
      <c r="E31" s="415"/>
      <c r="F31" s="987" t="s">
        <v>311</v>
      </c>
      <c r="G31" s="987"/>
      <c r="H31" s="398"/>
      <c r="I31" s="695">
        <v>6</v>
      </c>
      <c r="J31" s="402" t="s">
        <v>309</v>
      </c>
      <c r="K31" s="695" t="s">
        <v>310</v>
      </c>
      <c r="L31" s="695" t="s">
        <v>264</v>
      </c>
      <c r="M31" s="415"/>
      <c r="N31" s="987" t="s">
        <v>311</v>
      </c>
      <c r="O31" s="987"/>
    </row>
    <row r="32" spans="1:16" s="291" customFormat="1" ht="20.100000000000001" customHeight="1" thickBot="1" x14ac:dyDescent="0.3">
      <c r="A32" s="403" t="s">
        <v>265</v>
      </c>
      <c r="B32" s="123" t="str">
        <f>CONCATENATE("Módulo 6 - Custos Indiretos - CALCULADO ",'ENTRADA DE DADOS GO'!H172*100,"%")</f>
        <v>Módulo 6 - Custos Indiretos - CALCULADO 6,31%</v>
      </c>
      <c r="C32" s="404">
        <f>'ENTRADA DE DADOS GO'!$H$172</f>
        <v>6.3100000000000003E-2</v>
      </c>
      <c r="D32" s="405">
        <f>C27*C32</f>
        <v>368.54319772000002</v>
      </c>
      <c r="E32" s="416"/>
      <c r="F32" s="128" t="s">
        <v>266</v>
      </c>
      <c r="G32" s="129">
        <f>C27</f>
        <v>5840.6212000000005</v>
      </c>
      <c r="H32" s="735">
        <f>(D32/30)*10</f>
        <v>122.84773257333335</v>
      </c>
      <c r="I32" s="403" t="s">
        <v>265</v>
      </c>
      <c r="J32" s="123" t="str">
        <f>CONCATENATE("Módulo 6 - Custos Indiretos - CALCULADO ",'ENTRADA DE DADOS DF'!$H$172*100,"%")</f>
        <v>Módulo 6 - Custos Indiretos - CALCULADO 6,31%</v>
      </c>
      <c r="K32" s="404">
        <f>'ENTRADA DE DADOS DF'!$H$172</f>
        <v>6.3100000000000003E-2</v>
      </c>
      <c r="L32" s="405">
        <f>K27*K32</f>
        <v>488.25843596000004</v>
      </c>
      <c r="N32" s="128" t="s">
        <v>266</v>
      </c>
      <c r="O32" s="129">
        <f>K27</f>
        <v>7737.8516</v>
      </c>
      <c r="P32" s="735">
        <f>(L32/30)*10</f>
        <v>162.7528119866667</v>
      </c>
    </row>
    <row r="33" spans="1:16" s="291" customFormat="1" ht="20.100000000000001" customHeight="1" thickBot="1" x14ac:dyDescent="0.3">
      <c r="A33" s="403" t="s">
        <v>267</v>
      </c>
      <c r="B33" s="126" t="str">
        <f>CONCATENATE("Módulo 6 - Lucro - média elaborada pela CGU ",'ENTRADA DE DADOS GO'!H173*100,"%")</f>
        <v>Módulo 6 - Lucro - média elaborada pela CGU 3%</v>
      </c>
      <c r="C33" s="406">
        <f>'ENTRADA DE DADOS GO'!$H$173</f>
        <v>0.03</v>
      </c>
      <c r="D33" s="736">
        <f>G33*C33</f>
        <v>186.27493193160001</v>
      </c>
      <c r="E33" s="416"/>
      <c r="F33" s="130" t="s">
        <v>269</v>
      </c>
      <c r="G33" s="131">
        <f>G32+D32</f>
        <v>6209.1643977200001</v>
      </c>
      <c r="H33" s="735">
        <f>(D33/30)*10</f>
        <v>62.091643977200007</v>
      </c>
      <c r="I33" s="403" t="s">
        <v>267</v>
      </c>
      <c r="J33" s="126" t="str">
        <f>CONCATENATE("Módulo 6 - Lucro - média elaborada pela CGU ",'ENTRADA DE DADOS DF'!$H$173*100,"%")</f>
        <v>Módulo 6 - Lucro - média elaborada pela CGU 3%</v>
      </c>
      <c r="K33" s="406">
        <f>'ENTRADA DE DADOS DF'!$H$173</f>
        <v>0.03</v>
      </c>
      <c r="L33" s="736">
        <f>O33*K33</f>
        <v>246.78330107880001</v>
      </c>
      <c r="N33" s="130" t="s">
        <v>269</v>
      </c>
      <c r="O33" s="131">
        <f>O32+L32</f>
        <v>8226.1100359600005</v>
      </c>
      <c r="P33" s="735">
        <f>(L33/30)*10</f>
        <v>82.261100359599993</v>
      </c>
    </row>
    <row r="34" spans="1:16" s="291" customFormat="1" ht="20.100000000000001" customHeight="1" thickBot="1" x14ac:dyDescent="0.3">
      <c r="A34" s="988" t="str">
        <f>'LIMPEZA CAIXA CULTURAL'!$A$33</f>
        <v>Soma de Lucro e custos Indiretos</v>
      </c>
      <c r="B34" s="988"/>
      <c r="C34" s="988"/>
      <c r="D34" s="407">
        <f>SUM(D32:D33)</f>
        <v>554.81812965159997</v>
      </c>
      <c r="E34" s="417"/>
      <c r="F34" s="132" t="s">
        <v>272</v>
      </c>
      <c r="G34" s="133">
        <f>G32+D34</f>
        <v>6395.4393296516009</v>
      </c>
      <c r="H34" s="735"/>
      <c r="I34" s="988" t="str">
        <f>'LIMPEZA CAIXA CULTURAL'!$A$33</f>
        <v>Soma de Lucro e custos Indiretos</v>
      </c>
      <c r="J34" s="988"/>
      <c r="K34" s="988"/>
      <c r="L34" s="407">
        <f>SUM(L32:L33)</f>
        <v>735.04173703880008</v>
      </c>
      <c r="N34" s="132" t="s">
        <v>272</v>
      </c>
      <c r="O34" s="133">
        <f>O32+L34</f>
        <v>8472.8933370388004</v>
      </c>
      <c r="P34" s="735"/>
    </row>
    <row r="35" spans="1:16" s="291" customFormat="1" ht="20.100000000000001" customHeight="1" thickBot="1" x14ac:dyDescent="0.3">
      <c r="A35" s="408"/>
      <c r="B35" s="409" t="s">
        <v>313</v>
      </c>
      <c r="C35" s="404">
        <f>'ENTRADA DE DADOS GO'!$H$174</f>
        <v>1.6500000000000001E-2</v>
      </c>
      <c r="D35" s="410">
        <f>G38*C35</f>
        <v>122.2766499875451</v>
      </c>
      <c r="E35" s="417"/>
      <c r="F35" s="140" t="s">
        <v>279</v>
      </c>
      <c r="G35" s="421">
        <f>'ENTRADA DE DADOS GO'!$H$177</f>
        <v>4.4499999999999998E-2</v>
      </c>
      <c r="H35" s="735"/>
      <c r="I35" s="408"/>
      <c r="J35" s="409" t="s">
        <v>313</v>
      </c>
      <c r="K35" s="404">
        <f>'ENTRADA DE DADOS DF'!$H$174</f>
        <v>1.6500000000000001E-2</v>
      </c>
      <c r="L35" s="410">
        <f>O38*K35</f>
        <v>163.035265377423</v>
      </c>
      <c r="N35" s="140" t="s">
        <v>279</v>
      </c>
      <c r="O35" s="421">
        <f>'ENTRADA DE DADOS DF'!$H$177</f>
        <v>0.05</v>
      </c>
      <c r="P35" s="735"/>
    </row>
    <row r="36" spans="1:16" s="291" customFormat="1" ht="20.100000000000001" customHeight="1" thickBot="1" x14ac:dyDescent="0.3">
      <c r="A36" s="403"/>
      <c r="B36" s="411" t="s">
        <v>314</v>
      </c>
      <c r="C36" s="406">
        <f>'ENTRADA DE DADOS GO'!$H$175</f>
        <v>7.5999999999999998E-2</v>
      </c>
      <c r="D36" s="412">
        <f>G38*C36</f>
        <v>563.21366054869259</v>
      </c>
      <c r="E36" s="417"/>
      <c r="F36" s="422" t="s">
        <v>277</v>
      </c>
      <c r="G36" s="423">
        <f>SUM(C35:C36)</f>
        <v>9.2499999999999999E-2</v>
      </c>
      <c r="H36" s="735"/>
      <c r="I36" s="403"/>
      <c r="J36" s="411" t="s">
        <v>314</v>
      </c>
      <c r="K36" s="406">
        <f>'ENTRADA DE DADOS DF'!$H$175</f>
        <v>7.5999999999999998E-2</v>
      </c>
      <c r="L36" s="412">
        <f>O38*K36</f>
        <v>750.95031325358468</v>
      </c>
      <c r="N36" s="422" t="s">
        <v>277</v>
      </c>
      <c r="O36" s="423">
        <f>SUM(K35:K36)</f>
        <v>9.2499999999999999E-2</v>
      </c>
      <c r="P36" s="735"/>
    </row>
    <row r="37" spans="1:16" s="291" customFormat="1" ht="20.100000000000001" customHeight="1" thickBot="1" x14ac:dyDescent="0.3">
      <c r="A37" s="408"/>
      <c r="B37" s="409" t="s">
        <v>315</v>
      </c>
      <c r="C37" s="404">
        <v>0</v>
      </c>
      <c r="D37" s="410">
        <f>G38*C37</f>
        <v>0</v>
      </c>
      <c r="E37" s="417"/>
      <c r="F37" s="424" t="s">
        <v>319</v>
      </c>
      <c r="G37" s="425">
        <f>1-((G35+G36)/1)</f>
        <v>0.86299999999999999</v>
      </c>
      <c r="H37" s="735"/>
      <c r="I37" s="408"/>
      <c r="J37" s="409" t="s">
        <v>315</v>
      </c>
      <c r="K37" s="404">
        <v>0</v>
      </c>
      <c r="L37" s="410">
        <f>O38*K37</f>
        <v>0</v>
      </c>
      <c r="N37" s="424" t="s">
        <v>319</v>
      </c>
      <c r="O37" s="425">
        <f>1-((O35+O36)/1)</f>
        <v>0.85749999999999993</v>
      </c>
      <c r="P37" s="735"/>
    </row>
    <row r="38" spans="1:16" s="291" customFormat="1" ht="20.100000000000001" customHeight="1" thickBot="1" x14ac:dyDescent="0.3">
      <c r="A38" s="403"/>
      <c r="B38" s="411" t="s">
        <v>316</v>
      </c>
      <c r="C38" s="406">
        <f>G35</f>
        <v>4.4499999999999998E-2</v>
      </c>
      <c r="D38" s="412">
        <f>G38*C38</f>
        <v>329.77641966337916</v>
      </c>
      <c r="E38" s="417"/>
      <c r="F38" s="426" t="s">
        <v>321</v>
      </c>
      <c r="G38" s="427">
        <f>G34/G37</f>
        <v>7410.706059851218</v>
      </c>
      <c r="H38" s="735"/>
      <c r="I38" s="403"/>
      <c r="J38" s="411" t="s">
        <v>316</v>
      </c>
      <c r="K38" s="406">
        <f>O35</f>
        <v>0.05</v>
      </c>
      <c r="L38" s="412">
        <f>O38*K38</f>
        <v>494.04625871946365</v>
      </c>
      <c r="N38" s="426" t="s">
        <v>321</v>
      </c>
      <c r="O38" s="427">
        <f>O34/O37</f>
        <v>9880.9251743892728</v>
      </c>
      <c r="P38" s="735"/>
    </row>
    <row r="39" spans="1:16" s="291" customFormat="1" ht="20.100000000000001" customHeight="1" thickBot="1" x14ac:dyDescent="0.3">
      <c r="A39" s="408"/>
      <c r="B39" s="409" t="s">
        <v>317</v>
      </c>
      <c r="C39" s="404">
        <v>0</v>
      </c>
      <c r="D39" s="410">
        <f>G38*C39</f>
        <v>0</v>
      </c>
      <c r="E39" s="417"/>
      <c r="F39" s="428" t="s">
        <v>323</v>
      </c>
      <c r="G39" s="429">
        <f>(((C27+D32+D33)/(1-(G35+G36)))*C35)</f>
        <v>122.27664998754508</v>
      </c>
      <c r="H39" s="735"/>
      <c r="I39" s="408"/>
      <c r="J39" s="409" t="s">
        <v>317</v>
      </c>
      <c r="K39" s="404">
        <v>0</v>
      </c>
      <c r="L39" s="410">
        <f>O38*K39</f>
        <v>0</v>
      </c>
      <c r="N39" s="428" t="s">
        <v>323</v>
      </c>
      <c r="O39" s="429">
        <f>(((K27+L32+L33)/(1-(O35+O36)))*K35)</f>
        <v>163.035265377423</v>
      </c>
      <c r="P39" s="735"/>
    </row>
    <row r="40" spans="1:16" s="291" customFormat="1" ht="20.100000000000001" customHeight="1" thickBot="1" x14ac:dyDescent="0.3">
      <c r="A40" s="989" t="s">
        <v>318</v>
      </c>
      <c r="B40" s="990"/>
      <c r="C40" s="991"/>
      <c r="D40" s="413">
        <f>D35+D36+D38</f>
        <v>1015.2667301996169</v>
      </c>
      <c r="E40" s="418"/>
      <c r="F40" s="430" t="s">
        <v>275</v>
      </c>
      <c r="G40" s="431">
        <f>(((C27+D32+D33)/(1-(G35+G36)))*C36)</f>
        <v>563.21366054869247</v>
      </c>
      <c r="H40" s="735">
        <f>(D40/30)*10</f>
        <v>338.42224339987229</v>
      </c>
      <c r="I40" s="989" t="s">
        <v>318</v>
      </c>
      <c r="J40" s="990"/>
      <c r="K40" s="991"/>
      <c r="L40" s="413">
        <f>L35+L36+L38</f>
        <v>1408.0318373504713</v>
      </c>
      <c r="N40" s="430" t="s">
        <v>275</v>
      </c>
      <c r="O40" s="431">
        <f>(((K27+L32+L33)/(1-(O35+O36)))*K36)</f>
        <v>750.95031325358468</v>
      </c>
      <c r="P40" s="735">
        <f>(L40/30)*10</f>
        <v>469.34394578349043</v>
      </c>
    </row>
    <row r="41" spans="1:16" s="291" customFormat="1" ht="20.100000000000001" customHeight="1" thickBot="1" x14ac:dyDescent="0.3">
      <c r="A41" s="992" t="s">
        <v>320</v>
      </c>
      <c r="B41" s="993"/>
      <c r="C41" s="994"/>
      <c r="D41" s="414">
        <f>ROUND(D32+D33+D40,2)</f>
        <v>1570.08</v>
      </c>
      <c r="E41" s="419"/>
      <c r="F41" s="432" t="s">
        <v>279</v>
      </c>
      <c r="G41" s="429">
        <f>(((C27+D32+D33)/(1-(C38+G36)))*C38)</f>
        <v>329.77641966337916</v>
      </c>
      <c r="H41" s="398"/>
      <c r="I41" s="992" t="s">
        <v>320</v>
      </c>
      <c r="J41" s="993"/>
      <c r="K41" s="994"/>
      <c r="L41" s="414">
        <f>ROUND(L32+L33+L40,2)</f>
        <v>2143.0700000000002</v>
      </c>
      <c r="M41" s="419"/>
      <c r="N41" s="432" t="s">
        <v>279</v>
      </c>
      <c r="O41" s="429">
        <f>(((K27+L32+L33)/(1-(K38+O36)))*K38)</f>
        <v>494.04625871946365</v>
      </c>
    </row>
    <row r="42" spans="1:16" s="291" customFormat="1" ht="20.100000000000001" customHeight="1" thickBot="1" x14ac:dyDescent="0.3">
      <c r="A42" s="401"/>
      <c r="B42" s="401"/>
      <c r="C42" s="401"/>
      <c r="D42" s="401"/>
      <c r="E42" s="420"/>
      <c r="F42" s="433" t="s">
        <v>326</v>
      </c>
      <c r="G42" s="433">
        <f>SUM(G39:G41)</f>
        <v>1015.2667301996166</v>
      </c>
      <c r="H42" s="398"/>
      <c r="I42" s="401"/>
      <c r="J42" s="401"/>
      <c r="K42" s="401"/>
      <c r="L42" s="401"/>
      <c r="M42" s="420"/>
      <c r="N42" s="433" t="s">
        <v>326</v>
      </c>
      <c r="O42" s="433">
        <f>SUM(O39:O41)</f>
        <v>1408.0318373504713</v>
      </c>
    </row>
    <row r="43" spans="1:16" s="291" customFormat="1" ht="20.100000000000001" customHeight="1" thickBot="1" x14ac:dyDescent="0.3">
      <c r="A43" s="334"/>
      <c r="B43" s="436"/>
      <c r="C43" s="436"/>
      <c r="D43" s="436"/>
      <c r="E43" s="329"/>
      <c r="F43" s="441"/>
      <c r="G43" s="441"/>
      <c r="I43" s="334"/>
      <c r="J43" s="436"/>
      <c r="K43" s="436"/>
      <c r="L43" s="436"/>
      <c r="M43" s="329"/>
      <c r="N43" s="441"/>
      <c r="O43" s="441"/>
    </row>
    <row r="44" spans="1:16" s="291" customFormat="1" ht="20.100000000000001" customHeight="1" thickBot="1" x14ac:dyDescent="0.3">
      <c r="A44" s="434"/>
      <c r="B44" s="987" t="s">
        <v>335</v>
      </c>
      <c r="C44" s="987"/>
      <c r="D44" s="437">
        <f>C27+D41</f>
        <v>7410.7012000000004</v>
      </c>
      <c r="E44" s="439"/>
      <c r="F44" s="443" t="s">
        <v>336</v>
      </c>
      <c r="G44" s="443" t="s">
        <v>337</v>
      </c>
      <c r="H44" s="398"/>
      <c r="I44" s="434"/>
      <c r="J44" s="987" t="s">
        <v>335</v>
      </c>
      <c r="K44" s="987"/>
      <c r="L44" s="437">
        <f>K27+L41</f>
        <v>9880.9215999999997</v>
      </c>
      <c r="M44" s="439"/>
      <c r="N44" s="443" t="s">
        <v>336</v>
      </c>
      <c r="O44" s="443" t="s">
        <v>337</v>
      </c>
    </row>
    <row r="45" spans="1:16" ht="36" customHeight="1" thickBot="1" x14ac:dyDescent="0.3">
      <c r="A45" s="435"/>
      <c r="B45" s="444" t="s">
        <v>564</v>
      </c>
      <c r="C45" s="438" t="s">
        <v>338</v>
      </c>
      <c r="D45" s="429">
        <f>D44/30</f>
        <v>247.02337333333335</v>
      </c>
      <c r="E45" s="440"/>
      <c r="F45" s="438" t="s">
        <v>339</v>
      </c>
      <c r="G45" s="429">
        <f>D45*15</f>
        <v>3705.3506000000002</v>
      </c>
      <c r="H45" s="377"/>
      <c r="I45" s="435"/>
      <c r="J45" s="444" t="s">
        <v>652</v>
      </c>
      <c r="K45" s="438" t="s">
        <v>338</v>
      </c>
      <c r="L45" s="429">
        <f>L44/30</f>
        <v>329.36405333333335</v>
      </c>
      <c r="M45" s="440"/>
      <c r="N45" s="438" t="s">
        <v>339</v>
      </c>
      <c r="O45" s="429">
        <f>L45*15</f>
        <v>4940.4607999999998</v>
      </c>
    </row>
    <row r="46" spans="1:16" ht="20.100000000000001" customHeight="1" thickBot="1" x14ac:dyDescent="0.3">
      <c r="B46" s="152"/>
      <c r="C46" s="281" t="s">
        <v>340</v>
      </c>
      <c r="D46" s="431">
        <f>D45*10</f>
        <v>2470.2337333333335</v>
      </c>
      <c r="E46" s="440"/>
      <c r="F46" s="281" t="s">
        <v>341</v>
      </c>
      <c r="G46" s="431">
        <f>G45*2</f>
        <v>7410.7012000000004</v>
      </c>
      <c r="H46" s="377"/>
      <c r="J46" s="152"/>
      <c r="K46" s="281" t="s">
        <v>340</v>
      </c>
      <c r="L46" s="431">
        <f>L45*10</f>
        <v>3293.6405333333332</v>
      </c>
      <c r="M46" s="440"/>
      <c r="N46" s="281" t="s">
        <v>341</v>
      </c>
      <c r="O46" s="431">
        <f>O45*2</f>
        <v>9880.9215999999997</v>
      </c>
    </row>
    <row r="47" spans="1:16" ht="20.100000000000001" customHeight="1" thickBot="1" x14ac:dyDescent="0.3">
      <c r="B47" s="445"/>
      <c r="C47" s="447" t="s">
        <v>342</v>
      </c>
      <c r="D47" s="448">
        <f>D46/800</f>
        <v>3.087792166666667</v>
      </c>
      <c r="E47" s="446"/>
      <c r="F47" s="442"/>
      <c r="G47" s="442"/>
      <c r="J47" s="445"/>
      <c r="K47" s="447" t="s">
        <v>342</v>
      </c>
      <c r="L47" s="448">
        <f>L46/800</f>
        <v>4.1170506666666666</v>
      </c>
      <c r="M47" s="446"/>
      <c r="N47" s="442"/>
      <c r="O47" s="442"/>
    </row>
    <row r="48" spans="1:16" ht="20.100000000000001" customHeight="1" thickBot="1" x14ac:dyDescent="0.3">
      <c r="A48" s="982"/>
      <c r="B48" s="983"/>
      <c r="C48" s="984"/>
      <c r="D48" s="984"/>
      <c r="E48" s="982"/>
      <c r="F48" s="982"/>
      <c r="G48" s="982"/>
      <c r="I48" s="982"/>
      <c r="J48" s="983"/>
      <c r="K48" s="984"/>
      <c r="L48" s="984"/>
      <c r="M48" s="982"/>
      <c r="N48" s="982"/>
      <c r="O48" s="982"/>
    </row>
    <row r="49" spans="1:15" ht="20.100000000000001" customHeight="1" thickBot="1" x14ac:dyDescent="0.3">
      <c r="A49" s="435"/>
      <c r="B49" s="926" t="s">
        <v>343</v>
      </c>
      <c r="C49" s="926"/>
      <c r="D49" s="926"/>
      <c r="E49" s="449"/>
      <c r="I49" s="435"/>
      <c r="J49" s="926" t="s">
        <v>343</v>
      </c>
      <c r="K49" s="926"/>
      <c r="L49" s="926"/>
      <c r="M49" s="449"/>
    </row>
    <row r="50" spans="1:15" ht="20.100000000000001" customHeight="1" thickBot="1" x14ac:dyDescent="0.3">
      <c r="A50" s="435"/>
      <c r="B50" s="974" t="s">
        <v>344</v>
      </c>
      <c r="C50" s="974"/>
      <c r="D50" s="453">
        <f>'ENTRADA DE DADOS GO'!$F$26+'ENTRADA DE DADOS GO'!$F$47</f>
        <v>10259.17</v>
      </c>
      <c r="E50" s="450"/>
      <c r="I50" s="435"/>
      <c r="J50" s="974" t="s">
        <v>344</v>
      </c>
      <c r="K50" s="974"/>
      <c r="L50" s="453">
        <f>'ENTRADA DE DADOS DF'!$F$26+'ENTRADA DE DADOS DF'!$F$47</f>
        <v>3933.32</v>
      </c>
      <c r="M50" s="450"/>
    </row>
    <row r="51" spans="1:15" ht="29.25" customHeight="1" thickBot="1" x14ac:dyDescent="0.3">
      <c r="A51" s="435"/>
      <c r="B51" s="985" t="s">
        <v>571</v>
      </c>
      <c r="C51" s="985"/>
      <c r="D51" s="454">
        <f>D47</f>
        <v>3.087792166666667</v>
      </c>
      <c r="E51" s="451"/>
      <c r="F51" s="986" t="s">
        <v>345</v>
      </c>
      <c r="G51" s="986"/>
      <c r="I51" s="435"/>
      <c r="J51" s="985" t="s">
        <v>571</v>
      </c>
      <c r="K51" s="985"/>
      <c r="L51" s="454">
        <f>L47</f>
        <v>4.1170506666666666</v>
      </c>
      <c r="M51" s="451"/>
      <c r="N51" s="986" t="s">
        <v>345</v>
      </c>
      <c r="O51" s="986"/>
    </row>
    <row r="52" spans="1:15" ht="30.75" customHeight="1" thickBot="1" x14ac:dyDescent="0.3">
      <c r="A52" s="435"/>
      <c r="B52" s="977" t="str">
        <f>CONCATENATE("Preço estimado mensal - Estado do ",'ENTRADA DE DADOS GO'!$D$8)</f>
        <v>Preço estimado mensal - Estado do GOIAS</v>
      </c>
      <c r="C52" s="977"/>
      <c r="D52" s="158">
        <f>D50*D51</f>
        <v>31678.184762501671</v>
      </c>
      <c r="E52" s="452"/>
      <c r="F52" s="336"/>
      <c r="I52" s="435"/>
      <c r="J52" s="977" t="str">
        <f>CONCATENATE("Preço estimado mensal - Estado do ",'ENTRADA DE DADOS DF'!$D$8)</f>
        <v>Preço estimado mensal - Estado do DISTRITO FEDERAL</v>
      </c>
      <c r="K52" s="977"/>
      <c r="L52" s="701">
        <f>L50*L51</f>
        <v>16193.677728213333</v>
      </c>
      <c r="M52" s="452"/>
      <c r="N52" s="336"/>
    </row>
    <row r="53" spans="1:15" ht="30.75" customHeight="1" thickBot="1" x14ac:dyDescent="0.3">
      <c r="B53" s="455"/>
      <c r="C53" s="455"/>
      <c r="D53" s="456"/>
      <c r="E53" s="457"/>
      <c r="F53" s="122"/>
      <c r="G53" s="122"/>
      <c r="J53" s="455"/>
      <c r="K53" s="455"/>
      <c r="L53" s="456"/>
      <c r="M53" s="457"/>
      <c r="N53" s="122"/>
      <c r="O53" s="122"/>
    </row>
    <row r="54" spans="1:15" ht="30" customHeight="1" thickBot="1" x14ac:dyDescent="0.3">
      <c r="A54" s="435"/>
      <c r="B54" s="977" t="str">
        <f>CONCATENATE("Preço SAA - Dias não úteis - Estado do ",'ENTRADA DE DADOS GO'!$D$8," - ",'ENTRADA DE DADOS GO'!$L$9," meses")</f>
        <v>Preço SAA - Dias não úteis - Estado do GOIAS - 20 meses</v>
      </c>
      <c r="C54" s="977"/>
      <c r="D54" s="977"/>
      <c r="E54" s="977"/>
      <c r="F54" s="978">
        <f>IF('ENTRADA DE DADOS GO'!$D$5="",0,IF('ENTRADA DE DADOS GO'!$D$5="Prestação de serviços de apoio administrativo",0,(D52*'ENTRADA DE DADOS GO'!$L$9)))</f>
        <v>633563.6952500334</v>
      </c>
      <c r="G54" s="978"/>
      <c r="H54" s="739"/>
      <c r="I54" s="435"/>
      <c r="J54" s="977" t="str">
        <f>CONCATENATE("Preço SAA - Dias não úteis - Estado do ",'ENTRADA DE DADOS DF'!$D$8," - ",'ENTRADA DE DADOS DF'!$L$9," meses")</f>
        <v>Preço SAA - Dias não úteis - Estado do DISTRITO FEDERAL - 20 meses</v>
      </c>
      <c r="K54" s="977"/>
      <c r="L54" s="977"/>
      <c r="M54" s="977"/>
      <c r="N54" s="978">
        <f>IF('ENTRADA DE DADOS DF'!$D$5="",0,IF('ENTRADA DE DADOS DF'!$D$5="Prestação de serviços de apoio administrativo",0,(L52*'ENTRADA DE DADOS DF'!$L$9)))</f>
        <v>323873.5545642667</v>
      </c>
      <c r="O54" s="978"/>
    </row>
    <row r="55" spans="1:15" ht="15.75" thickBot="1" x14ac:dyDescent="0.3">
      <c r="B55" s="280"/>
      <c r="C55" s="280"/>
      <c r="D55" s="280"/>
      <c r="E55" s="280"/>
      <c r="F55" s="280"/>
      <c r="G55" s="280"/>
      <c r="J55" s="280"/>
      <c r="K55" s="280"/>
      <c r="L55" s="280"/>
      <c r="M55" s="280"/>
      <c r="N55" s="280"/>
      <c r="O55" s="280"/>
    </row>
    <row r="56" spans="1:15" ht="33.75" customHeight="1" thickBot="1" x14ac:dyDescent="0.3">
      <c r="B56" s="977" t="str">
        <f>CONCATENATE("Preço SAA - Dias não úteis - Estado do ",'ENTRADA DE DADOS GO'!$D$8," e ",'ENTRADA DE DADOS DF'!$D$8," - ",'ENTRADA DE DADOS GO'!$L$9," meses")</f>
        <v>Preço SAA - Dias não úteis - Estado do GOIAS e DISTRITO FEDERAL - 20 meses</v>
      </c>
      <c r="C56" s="977"/>
      <c r="D56" s="977"/>
      <c r="E56" s="977"/>
      <c r="F56" s="978">
        <f>F54+N54</f>
        <v>957437.2498143001</v>
      </c>
      <c r="G56" s="978"/>
    </row>
    <row r="58" spans="1:15" ht="21.75" customHeight="1" thickBot="1" x14ac:dyDescent="0.3">
      <c r="B58" s="979" t="s">
        <v>346</v>
      </c>
      <c r="C58" s="980"/>
      <c r="D58" s="981"/>
      <c r="F58" s="366"/>
      <c r="J58" s="979" t="s">
        <v>346</v>
      </c>
      <c r="K58" s="980"/>
      <c r="L58" s="981"/>
      <c r="N58" s="366"/>
    </row>
    <row r="59" spans="1:15" ht="15.75" thickBot="1" x14ac:dyDescent="0.3">
      <c r="B59" s="458"/>
      <c r="C59" s="281"/>
      <c r="D59" s="459"/>
      <c r="F59" s="366"/>
      <c r="G59" s="336"/>
      <c r="J59" s="458"/>
      <c r="K59" s="281"/>
      <c r="L59" s="459"/>
      <c r="N59" s="366"/>
    </row>
    <row r="60" spans="1:15" ht="27" customHeight="1" thickBot="1" x14ac:dyDescent="0.3">
      <c r="B60" s="975" t="s">
        <v>347</v>
      </c>
      <c r="C60" s="926"/>
      <c r="D60" s="976"/>
      <c r="E60" s="367"/>
      <c r="F60" s="366"/>
      <c r="J60" s="975" t="s">
        <v>347</v>
      </c>
      <c r="K60" s="926"/>
      <c r="L60" s="976"/>
      <c r="M60" s="367"/>
      <c r="N60" s="366"/>
    </row>
    <row r="61" spans="1:15" ht="20.100000000000001" customHeight="1" thickBot="1" x14ac:dyDescent="0.3">
      <c r="B61" s="971" t="str">
        <f>CONCATENATE("Quantidade de profissionais para limpar ",D50," m2 (divide pela produtividade)")</f>
        <v>Quantidade de profissionais para limpar 10259,17 m2 (divide pela produtividade)</v>
      </c>
      <c r="C61" s="972"/>
      <c r="D61" s="460">
        <f>D50/800</f>
        <v>12.8239625</v>
      </c>
      <c r="E61" s="368"/>
      <c r="F61" s="366"/>
      <c r="J61" s="971" t="str">
        <f>CONCATENATE("Quantidade de profissionais para limpar ",L50," m2 (divide pela produtividade)")</f>
        <v>Quantidade de profissionais para limpar 3933,32 m2 (divide pela produtividade)</v>
      </c>
      <c r="K61" s="972"/>
      <c r="L61" s="460">
        <f>L50/800</f>
        <v>4.9166500000000006</v>
      </c>
      <c r="M61" s="368"/>
      <c r="N61" s="366"/>
    </row>
    <row r="62" spans="1:15" ht="20.100000000000001" customHeight="1" thickBot="1" x14ac:dyDescent="0.3">
      <c r="B62" s="973" t="str">
        <f>CONCATENATE("Custo total com ",D71," em regime 12/36h no total de 1 dia")</f>
        <v>Custo total com 13 profissionais em regime 12/36h no total de 1 dia</v>
      </c>
      <c r="C62" s="974"/>
      <c r="D62" s="461">
        <f>D45*D61</f>
        <v>3167.8184762501669</v>
      </c>
      <c r="E62" s="336"/>
      <c r="F62" s="369"/>
      <c r="J62" s="973" t="str">
        <f>CONCATENATE("Custo total com ",L71," em regime 12/36h no total de 1 dia")</f>
        <v>Custo total com 5 profissionais em regime 12/36h no total de 1 dia</v>
      </c>
      <c r="K62" s="974"/>
      <c r="L62" s="461">
        <f>L45*L61</f>
        <v>1619.3677728213336</v>
      </c>
      <c r="M62" s="336"/>
      <c r="N62" s="369"/>
    </row>
    <row r="63" spans="1:15" ht="33" customHeight="1" thickBot="1" x14ac:dyDescent="0.3">
      <c r="B63" s="975" t="str">
        <f>CONCATENATE("Custo mensal de ",D71," limpando SAA em cada dia não útil = 10 dias")</f>
        <v>Custo mensal de 13 profissionais limpando SAA em cada dia não útil = 10 dias</v>
      </c>
      <c r="C63" s="926"/>
      <c r="D63" s="462">
        <f>D45*D61*10</f>
        <v>31678.184762501667</v>
      </c>
      <c r="E63" s="370"/>
      <c r="F63" s="366"/>
      <c r="J63" s="975" t="str">
        <f>CONCATENATE("Custo mensal de ",L71," limpando SAA em cada dia não útil = 10 dias")</f>
        <v>Custo mensal de 5 profissionais limpando SAA em cada dia não útil = 10 dias</v>
      </c>
      <c r="K63" s="926"/>
      <c r="L63" s="462">
        <f>L45*L61*10</f>
        <v>16193.677728213335</v>
      </c>
      <c r="M63" s="370"/>
      <c r="N63" s="366"/>
    </row>
    <row r="64" spans="1:15" ht="15.75" thickBot="1" x14ac:dyDescent="0.3">
      <c r="B64" s="458"/>
      <c r="C64" s="281"/>
      <c r="D64" s="459"/>
      <c r="F64" s="366"/>
      <c r="J64" s="458"/>
      <c r="K64" s="281"/>
      <c r="L64" s="459"/>
      <c r="N64" s="366"/>
    </row>
    <row r="65" spans="2:14" ht="21.75" customHeight="1" thickBot="1" x14ac:dyDescent="0.3">
      <c r="B65" s="975" t="s">
        <v>348</v>
      </c>
      <c r="C65" s="926"/>
      <c r="D65" s="976"/>
      <c r="E65" s="367"/>
      <c r="F65" s="366"/>
      <c r="J65" s="975" t="s">
        <v>348</v>
      </c>
      <c r="K65" s="926"/>
      <c r="L65" s="976"/>
      <c r="M65" s="367"/>
      <c r="N65" s="366"/>
    </row>
    <row r="66" spans="2:14" ht="20.100000000000001" customHeight="1" thickBot="1" x14ac:dyDescent="0.3">
      <c r="B66" s="971" t="s">
        <v>572</v>
      </c>
      <c r="C66" s="972"/>
      <c r="D66" s="463">
        <f>D45*D61*30</f>
        <v>95034.554287505001</v>
      </c>
      <c r="E66" s="371"/>
      <c r="F66" s="366"/>
      <c r="J66" s="971" t="s">
        <v>572</v>
      </c>
      <c r="K66" s="972"/>
      <c r="L66" s="463">
        <f>L45*L61*30</f>
        <v>48581.033184640008</v>
      </c>
      <c r="M66" s="371"/>
      <c r="N66" s="366"/>
    </row>
    <row r="67" spans="2:14" ht="20.100000000000001" customHeight="1" thickBot="1" x14ac:dyDescent="0.3">
      <c r="B67" s="966" t="s">
        <v>349</v>
      </c>
      <c r="C67" s="967"/>
      <c r="D67" s="464">
        <f>D66-D63</f>
        <v>63356.369525003334</v>
      </c>
      <c r="E67" s="372"/>
      <c r="F67" s="366"/>
      <c r="J67" s="966" t="s">
        <v>349</v>
      </c>
      <c r="K67" s="967"/>
      <c r="L67" s="464">
        <f>L66-L63</f>
        <v>32387.355456426674</v>
      </c>
      <c r="M67" s="372"/>
      <c r="N67" s="366"/>
    </row>
    <row r="68" spans="2:14" ht="30" customHeight="1" thickBot="1" x14ac:dyDescent="0.3">
      <c r="B68" s="465" t="s">
        <v>350</v>
      </c>
      <c r="C68" s="968" t="s">
        <v>351</v>
      </c>
      <c r="D68" s="969"/>
      <c r="E68" s="373"/>
      <c r="F68" s="366"/>
      <c r="J68" s="465" t="s">
        <v>350</v>
      </c>
      <c r="K68" s="968" t="s">
        <v>351</v>
      </c>
      <c r="L68" s="969"/>
      <c r="M68" s="373"/>
      <c r="N68" s="366"/>
    </row>
    <row r="69" spans="2:14" ht="20.100000000000001" customHeight="1" thickBot="1" x14ac:dyDescent="0.3">
      <c r="B69" s="466" t="str">
        <f>CONCATENATE("1 dia de trabalho com ",C71," profissionais - cada profissional 12h/dia")</f>
        <v>1 dia de trabalho com 13 profissionais - cada profissional 12h/dia</v>
      </c>
      <c r="C69" s="467">
        <f>IF(D67=0,"",(D67/20))</f>
        <v>3167.8184762501669</v>
      </c>
      <c r="D69" s="464">
        <f>IF(D67=0,"",D45*C71)</f>
        <v>3211.3038533333338</v>
      </c>
      <c r="E69" s="372"/>
      <c r="F69" s="366"/>
      <c r="J69" s="466" t="str">
        <f>CONCATENATE("1 dia de trabalho com ",K71," profissionais - cada profissional 12h/dia")</f>
        <v>1 dia de trabalho com 5 profissionais - cada profissional 12h/dia</v>
      </c>
      <c r="K69" s="467">
        <f>IF(L67=0,"",(L67/20))</f>
        <v>1619.3677728213338</v>
      </c>
      <c r="L69" s="464">
        <f>IF(L67=0,"",L45*K71)</f>
        <v>1646.8202666666666</v>
      </c>
      <c r="M69" s="372"/>
      <c r="N69" s="366"/>
    </row>
    <row r="70" spans="2:14" ht="20.100000000000001" customHeight="1" thickBot="1" x14ac:dyDescent="0.3">
      <c r="B70" s="468" t="s">
        <v>352</v>
      </c>
      <c r="C70" s="153">
        <f>IF(D67=0,"",D45)</f>
        <v>247.02337333333335</v>
      </c>
      <c r="D70" s="469">
        <f>IF(D67=0,"",C69/16)</f>
        <v>197.98865476563543</v>
      </c>
      <c r="E70" s="374"/>
      <c r="F70" s="366"/>
      <c r="J70" s="468" t="s">
        <v>352</v>
      </c>
      <c r="K70" s="153">
        <f>IF(L67=0,"",L45)</f>
        <v>329.36405333333335</v>
      </c>
      <c r="L70" s="469">
        <f>IF(L67=0,"",K69/16)</f>
        <v>101.21048580133336</v>
      </c>
      <c r="M70" s="374"/>
      <c r="N70" s="366"/>
    </row>
    <row r="71" spans="2:14" ht="20.100000000000001" customHeight="1" x14ac:dyDescent="0.25">
      <c r="B71" s="470" t="s">
        <v>353</v>
      </c>
      <c r="C71" s="471">
        <f>IF(D67=0,"",ROUND(C69/C70,0))</f>
        <v>13</v>
      </c>
      <c r="D71" s="472" t="str">
        <f>IF(D67=0,"",CONCATENATE(C71," profissionais"))</f>
        <v>13 profissionais</v>
      </c>
      <c r="E71" s="375"/>
      <c r="F71" s="366"/>
      <c r="J71" s="470" t="s">
        <v>353</v>
      </c>
      <c r="K71" s="471">
        <f>IF(L67=0,"",ROUND(K69/K70,0))</f>
        <v>5</v>
      </c>
      <c r="L71" s="472" t="str">
        <f>IF(L67=0,"",CONCATENATE(K71," profissionais"))</f>
        <v>5 profissionais</v>
      </c>
      <c r="M71" s="375"/>
      <c r="N71" s="366"/>
    </row>
    <row r="72" spans="2:14" x14ac:dyDescent="0.25">
      <c r="F72" s="366"/>
      <c r="N72" s="366"/>
    </row>
    <row r="75" spans="2:14" x14ac:dyDescent="0.25">
      <c r="B75" s="970" t="s">
        <v>287</v>
      </c>
      <c r="C75" s="970"/>
      <c r="D75" s="376">
        <f>ROUND(D52*'LIMPEZA 2ª A 6ª'!G52,2)</f>
        <v>1574.28</v>
      </c>
      <c r="E75" s="376"/>
      <c r="J75" s="970" t="s">
        <v>287</v>
      </c>
      <c r="K75" s="970"/>
      <c r="L75" s="376">
        <f>ROUND(L52*'LIMPEZA 2ª A 6ª'!O52,2)</f>
        <v>800.51</v>
      </c>
      <c r="M75" s="376"/>
    </row>
  </sheetData>
  <mergeCells count="78">
    <mergeCell ref="F56:G56"/>
    <mergeCell ref="A27:B27"/>
    <mergeCell ref="A23:B23"/>
    <mergeCell ref="A25:B25"/>
    <mergeCell ref="A19:B19"/>
    <mergeCell ref="A34:C34"/>
    <mergeCell ref="A40:C40"/>
    <mergeCell ref="A41:C41"/>
    <mergeCell ref="A4:C4"/>
    <mergeCell ref="A21:C21"/>
    <mergeCell ref="A26:C26"/>
    <mergeCell ref="A22:C22"/>
    <mergeCell ref="B75:C75"/>
    <mergeCell ref="B49:D49"/>
    <mergeCell ref="B66:C66"/>
    <mergeCell ref="B67:C67"/>
    <mergeCell ref="B65:D65"/>
    <mergeCell ref="B60:D60"/>
    <mergeCell ref="B50:C50"/>
    <mergeCell ref="B51:C51"/>
    <mergeCell ref="B52:C52"/>
    <mergeCell ref="B54:E54"/>
    <mergeCell ref="C68:D68"/>
    <mergeCell ref="B58:D58"/>
    <mergeCell ref="B61:C61"/>
    <mergeCell ref="B62:C62"/>
    <mergeCell ref="B63:C63"/>
    <mergeCell ref="B56:E56"/>
    <mergeCell ref="A1:G1"/>
    <mergeCell ref="A18:B18"/>
    <mergeCell ref="A3:C3"/>
    <mergeCell ref="A5:B5"/>
    <mergeCell ref="A16:B16"/>
    <mergeCell ref="F54:G54"/>
    <mergeCell ref="F51:G51"/>
    <mergeCell ref="F31:G31"/>
    <mergeCell ref="A29:G29"/>
    <mergeCell ref="A30:G30"/>
    <mergeCell ref="B44:C44"/>
    <mergeCell ref="A48:G48"/>
    <mergeCell ref="I1:O1"/>
    <mergeCell ref="I3:K3"/>
    <mergeCell ref="I4:K4"/>
    <mergeCell ref="I5:J5"/>
    <mergeCell ref="I16:J16"/>
    <mergeCell ref="I18:J18"/>
    <mergeCell ref="I19:J19"/>
    <mergeCell ref="I21:K21"/>
    <mergeCell ref="I22:K22"/>
    <mergeCell ref="I23:J23"/>
    <mergeCell ref="I25:J25"/>
    <mergeCell ref="I26:K26"/>
    <mergeCell ref="I27:J27"/>
    <mergeCell ref="I29:O29"/>
    <mergeCell ref="I30:O30"/>
    <mergeCell ref="N31:O31"/>
    <mergeCell ref="I34:K34"/>
    <mergeCell ref="I40:K40"/>
    <mergeCell ref="I41:K41"/>
    <mergeCell ref="J44:K44"/>
    <mergeCell ref="I48:O48"/>
    <mergeCell ref="J49:L49"/>
    <mergeCell ref="J50:K50"/>
    <mergeCell ref="J51:K51"/>
    <mergeCell ref="N51:O51"/>
    <mergeCell ref="J52:K52"/>
    <mergeCell ref="J54:M54"/>
    <mergeCell ref="N54:O54"/>
    <mergeCell ref="J58:L58"/>
    <mergeCell ref="J60:L60"/>
    <mergeCell ref="J67:K67"/>
    <mergeCell ref="K68:L68"/>
    <mergeCell ref="J75:K75"/>
    <mergeCell ref="J61:K61"/>
    <mergeCell ref="J62:K62"/>
    <mergeCell ref="J63:K63"/>
    <mergeCell ref="J65:L65"/>
    <mergeCell ref="J66:K66"/>
  </mergeCells>
  <pageMargins left="0.51181102362204722" right="0.51181102362204722" top="0.78740157480314965" bottom="0.78740157480314965" header="0.31496062992125984" footer="0.31496062992125984"/>
  <pageSetup paperSize="9" scale="44" fitToHeight="1000" orientation="landscape" r:id="rId1"/>
  <headerFooter>
    <oddHeader>&amp;L&amp;A</oddHeader>
    <oddFooter>&amp;RPágina &amp;P de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5140F-69C0-45F3-94A0-2546BB0A03D5}">
  <sheetPr codeName="Planilha14">
    <tabColor theme="9"/>
    <pageSetUpPr fitToPage="1"/>
  </sheetPr>
  <dimension ref="A1:O77"/>
  <sheetViews>
    <sheetView topLeftCell="A61" zoomScale="85" zoomScaleNormal="85" workbookViewId="0">
      <selection activeCell="D64" sqref="D64"/>
    </sheetView>
  </sheetViews>
  <sheetFormatPr defaultColWidth="8.7109375" defaultRowHeight="12.75" x14ac:dyDescent="0.25"/>
  <cols>
    <col min="1" max="1" width="5.5703125" style="287" customWidth="1"/>
    <col min="2" max="2" width="84.5703125" style="287" customWidth="1"/>
    <col min="3" max="3" width="14.5703125" style="287" customWidth="1"/>
    <col min="4" max="5" width="13.85546875" style="287" customWidth="1"/>
    <col min="6" max="6" width="25.28515625" style="287" customWidth="1"/>
    <col min="7" max="7" width="13.7109375" style="287" customWidth="1"/>
    <col min="8" max="8" width="6.140625" style="287" customWidth="1"/>
    <col min="9" max="9" width="5.5703125" style="287" customWidth="1"/>
    <col min="10" max="10" width="84.5703125" style="287" customWidth="1"/>
    <col min="11" max="11" width="14.5703125" style="287" customWidth="1"/>
    <col min="12" max="13" width="13.85546875" style="287" customWidth="1"/>
    <col min="14" max="14" width="25.28515625" style="287" customWidth="1"/>
    <col min="15" max="15" width="13.7109375" style="287" customWidth="1"/>
    <col min="16" max="16384" width="8.7109375" style="287"/>
  </cols>
  <sheetData>
    <row r="1" spans="1:15" ht="20.100000000000001" customHeight="1" x14ac:dyDescent="0.25">
      <c r="A1" s="1045" t="s">
        <v>354</v>
      </c>
      <c r="B1" s="1045"/>
      <c r="C1" s="1045"/>
      <c r="D1" s="1045"/>
      <c r="E1" s="1045"/>
      <c r="F1" s="1045"/>
      <c r="G1" s="1045"/>
      <c r="I1" s="1045" t="s">
        <v>354</v>
      </c>
      <c r="J1" s="1045"/>
      <c r="K1" s="1045"/>
      <c r="L1" s="1045"/>
      <c r="M1" s="1045"/>
      <c r="N1" s="1045"/>
      <c r="O1" s="1045"/>
    </row>
    <row r="2" spans="1:15" ht="20.100000000000001" customHeight="1" thickBot="1" x14ac:dyDescent="0.3">
      <c r="A2" s="477"/>
      <c r="B2" s="477"/>
      <c r="C2" s="477"/>
      <c r="D2" s="474"/>
      <c r="E2" s="474"/>
      <c r="F2" s="474"/>
      <c r="G2" s="474"/>
      <c r="I2" s="721"/>
      <c r="J2" s="721"/>
      <c r="K2" s="721"/>
      <c r="L2" s="722"/>
      <c r="M2" s="722"/>
      <c r="N2" s="722"/>
      <c r="O2" s="722"/>
    </row>
    <row r="3" spans="1:15" ht="30" customHeight="1" thickBot="1" x14ac:dyDescent="0.3">
      <c r="A3" s="1041" t="str">
        <f>CONCATENATE("QUADRO - RESUMO DO CUSTO POR CATEGORIA TRABALHISTA - LIMPEZA FACHADA DE RISCO - ESTADO DO ",'ENTRADA DE DADOS GO'!$D$8)</f>
        <v>QUADRO - RESUMO DO CUSTO POR CATEGORIA TRABALHISTA - LIMPEZA FACHADA DE RISCO - ESTADO DO GOIAS</v>
      </c>
      <c r="B3" s="1041"/>
      <c r="C3" s="1041"/>
      <c r="D3" s="290"/>
      <c r="I3" s="1041" t="str">
        <f>CONCATENATE("QUADRO - RESUMO DO CUSTO POR CATEGORIA TRABALHISTA - LIMPEZA FACHADA DE RISCO - ESTADO DO ",'ENTRADA DE DADOS DF'!$D$8)</f>
        <v>QUADRO - RESUMO DO CUSTO POR CATEGORIA TRABALHISTA - LIMPEZA FACHADA DE RISCO - ESTADO DO DISTRITO FEDERAL</v>
      </c>
      <c r="J3" s="1041"/>
      <c r="K3" s="1041"/>
      <c r="L3" s="290"/>
    </row>
    <row r="4" spans="1:15" ht="20.100000000000001" customHeight="1" thickBot="1" x14ac:dyDescent="0.3">
      <c r="A4" s="1019" t="str">
        <f>'ENTRADA DE DADOS GO'!$A$147</f>
        <v>Limpador de fachada com risco - 220 horas</v>
      </c>
      <c r="B4" s="1019"/>
      <c r="C4" s="1019"/>
      <c r="D4" s="290"/>
      <c r="I4" s="1019" t="str">
        <f>'ENTRADA DE DADOS GO'!$A$147</f>
        <v>Limpador de fachada com risco - 220 horas</v>
      </c>
      <c r="J4" s="1019"/>
      <c r="K4" s="1019"/>
      <c r="L4" s="290"/>
    </row>
    <row r="5" spans="1:15" ht="20.100000000000001" customHeight="1" thickBot="1" x14ac:dyDescent="0.3">
      <c r="A5" s="1042" t="s">
        <v>289</v>
      </c>
      <c r="B5" s="1042"/>
      <c r="C5" s="478" t="s">
        <v>264</v>
      </c>
      <c r="D5" s="290"/>
      <c r="I5" s="1042" t="s">
        <v>289</v>
      </c>
      <c r="J5" s="1042"/>
      <c r="K5" s="714" t="s">
        <v>264</v>
      </c>
      <c r="L5" s="290"/>
    </row>
    <row r="6" spans="1:15" ht="26.25" customHeight="1" thickBot="1" x14ac:dyDescent="0.3">
      <c r="A6" s="479" t="s">
        <v>265</v>
      </c>
      <c r="B6" s="480" t="str">
        <f>CONCATENATE("Módulo 1 - Composição da Remuneração - ",A4)</f>
        <v>Módulo 1 - Composição da Remuneração - Limpador de fachada com risco - 220 horas</v>
      </c>
      <c r="C6" s="383">
        <f>VLOOKUP(A4,'ENTRADA DE DADOS GO'!$A$87:$L$115,12,0)</f>
        <v>2782.99</v>
      </c>
      <c r="D6" s="290"/>
      <c r="I6" s="479" t="s">
        <v>265</v>
      </c>
      <c r="J6" s="480" t="str">
        <f>CONCATENATE("Módulo 1 - Composição da Remuneração - ",I4)</f>
        <v>Módulo 1 - Composição da Remuneração - Limpador de fachada com risco - 220 horas</v>
      </c>
      <c r="K6" s="383">
        <f>VLOOKUP(I4,'ENTRADA DE DADOS DF'!$A$87:$L$115,12,0)</f>
        <v>2336.5029999999997</v>
      </c>
      <c r="L6" s="290"/>
    </row>
    <row r="7" spans="1:15" ht="20.100000000000001" customHeight="1" thickBot="1" x14ac:dyDescent="0.3">
      <c r="A7" s="481" t="s">
        <v>267</v>
      </c>
      <c r="B7" s="482" t="str">
        <f>'M.O. LIMPEZA'!$B$24</f>
        <v xml:space="preserve">Módulo 2, 3 e 4 - Encargos Trabalhistas da Legislação/estimativas </v>
      </c>
      <c r="C7" s="483">
        <f>C6*C18</f>
        <v>2018.7809459999999</v>
      </c>
      <c r="D7" s="290"/>
      <c r="I7" s="481" t="s">
        <v>267</v>
      </c>
      <c r="J7" s="482" t="str">
        <f>'M.O. LIMPEZA'!F7</f>
        <v xml:space="preserve">Módulo 2, 3 e 4 - Encargos Trabalhistas da Legislação/estimativas </v>
      </c>
      <c r="K7" s="483">
        <f>K6*K18</f>
        <v>1694.8992761999998</v>
      </c>
      <c r="L7" s="290"/>
    </row>
    <row r="8" spans="1:15" ht="20.100000000000001" customHeight="1" thickBot="1" x14ac:dyDescent="0.3">
      <c r="A8" s="479" t="s">
        <v>270</v>
      </c>
      <c r="B8" s="480" t="str">
        <f>'M.O. LIMPEZA'!$B$25</f>
        <v>Submódulo 2.3 Auxílio Transporte</v>
      </c>
      <c r="C8" s="383">
        <f>VLOOKUP(A4,'ENTRADA DE DADOS GO'!$A$143:$L$168,10,0)</f>
        <v>14.050000000000011</v>
      </c>
      <c r="D8" s="290"/>
      <c r="I8" s="479" t="s">
        <v>270</v>
      </c>
      <c r="J8" s="480" t="str">
        <f>'M.O. LIMPEZA'!F8</f>
        <v>Submódulo 2.3 Auxílio Transporte</v>
      </c>
      <c r="K8" s="383">
        <f>VLOOKUP(I4,'ENTRADA DE DADOS DF'!$A$143:$L$168,10,0)</f>
        <v>248.73999999999998</v>
      </c>
      <c r="L8" s="787"/>
    </row>
    <row r="9" spans="1:15" ht="20.100000000000001" customHeight="1" thickBot="1" x14ac:dyDescent="0.3">
      <c r="A9" s="481" t="s">
        <v>273</v>
      </c>
      <c r="B9" s="482" t="str">
        <f>'M.O. LIMPEZA'!$B$9</f>
        <v>Submódulo 2.3 - Auxílio Alimentação</v>
      </c>
      <c r="C9" s="483">
        <f>VLOOKUP(A4,'ENTRADA DE DADOS GO'!$A$143:$I$168,3,0)</f>
        <v>340.96789999999999</v>
      </c>
      <c r="D9" s="290"/>
      <c r="I9" s="481" t="s">
        <v>273</v>
      </c>
      <c r="J9" s="482" t="str">
        <f>'M.O. LIMPEZA'!F9</f>
        <v>Submódulo 2.3 - Vale Alimentação</v>
      </c>
      <c r="K9" s="483">
        <f>VLOOKUP(I4,'ENTRADA DE DADOS DF'!$A$143:$I$168,3,0)</f>
        <v>850.5</v>
      </c>
      <c r="L9" s="290"/>
    </row>
    <row r="10" spans="1:15" ht="20.100000000000001" customHeight="1" thickBot="1" x14ac:dyDescent="0.3">
      <c r="A10" s="479" t="s">
        <v>273</v>
      </c>
      <c r="B10" s="480" t="str">
        <f>'M.O. LIMPEZA'!$B$10</f>
        <v>Submódulo 2.3 - Seguro de Vida</v>
      </c>
      <c r="C10" s="383">
        <f>VLOOKUP(A4,'ENTRADA DE DADOS GO'!$A$143:$I$168,5,0)</f>
        <v>4.46</v>
      </c>
      <c r="D10" s="290"/>
      <c r="I10" s="479" t="s">
        <v>273</v>
      </c>
      <c r="J10" s="480" t="str">
        <f>'M.O. LIMPEZA'!F10</f>
        <v>Submódulo 2.3 - Auxílio  Saúde (Plano Ambulatorial)</v>
      </c>
      <c r="K10" s="383">
        <f>VLOOKUP(I4,'ENTRADA DE DADOS DF'!$A$143:$I$168,5,0)</f>
        <v>175.76</v>
      </c>
      <c r="L10" s="290"/>
    </row>
    <row r="11" spans="1:15" ht="20.100000000000001" customHeight="1" thickBot="1" x14ac:dyDescent="0.3">
      <c r="A11" s="481" t="s">
        <v>273</v>
      </c>
      <c r="B11" s="482" t="str">
        <f>'M.O. LIMPEZA'!$B$11</f>
        <v>Submódulo 2.3 - Outros 1</v>
      </c>
      <c r="C11" s="483">
        <f>VLOOKUP(A4,'ENTRADA DE DADOS GO'!$A$143:$I$168,7,0)</f>
        <v>0</v>
      </c>
      <c r="D11" s="290"/>
      <c r="I11" s="481" t="s">
        <v>273</v>
      </c>
      <c r="J11" s="482" t="str">
        <f>'M.O. LIMPEZA'!F11</f>
        <v>Submódulo 2.3 - Assistência Odontológica</v>
      </c>
      <c r="K11" s="483">
        <f>VLOOKUP(I4,'ENTRADA DE DADOS DF'!$A$143:$I$168,7,0)</f>
        <v>11.92</v>
      </c>
      <c r="L11" s="290"/>
    </row>
    <row r="12" spans="1:15" ht="20.100000000000001" customHeight="1" thickBot="1" x14ac:dyDescent="0.3">
      <c r="A12" s="479" t="s">
        <v>273</v>
      </c>
      <c r="B12" s="480" t="str">
        <f>'M.O. LIMPEZA'!$B$12</f>
        <v>Submódulo 2.3 - Taxa Aprimoramento</v>
      </c>
      <c r="C12" s="383">
        <f>VLOOKUP(A4,'ENTRADA DE DADOS GO'!$A$143:$I$168,8,0)</f>
        <v>3.5</v>
      </c>
      <c r="D12" s="290"/>
      <c r="I12" s="479" t="s">
        <v>273</v>
      </c>
      <c r="J12" s="480" t="str">
        <f>'M.O. LIMPEZA'!F12</f>
        <v>Submódulo 2.3 - Seguro de vida e Assistência Funeral</v>
      </c>
      <c r="K12" s="383">
        <f>VLOOKUP(I4,'ENTRADA DE DADOS DF'!$A$143:$I$168,8,0)</f>
        <v>2.75</v>
      </c>
      <c r="L12" s="290"/>
    </row>
    <row r="13" spans="1:15" ht="20.100000000000001" customHeight="1" thickBot="1" x14ac:dyDescent="0.3">
      <c r="A13" s="481" t="s">
        <v>273</v>
      </c>
      <c r="B13" s="482" t="str">
        <f>'M.O. LIMPEZA'!$B$13</f>
        <v>Submódulo 2.3 - Amparo Familiar (Apoio, auxílios e serviços aos trabalhadores)</v>
      </c>
      <c r="C13" s="483">
        <f>VLOOKUP(A4,'ENTRADA DE DADOS GO'!$A$143:$I$168,9,0)</f>
        <v>16</v>
      </c>
      <c r="D13" s="290"/>
      <c r="I13" s="481" t="s">
        <v>273</v>
      </c>
      <c r="J13" s="482" t="str">
        <f>'M.O. LIMPEZA'!F13</f>
        <v>Submódulo 2.3 - Outros</v>
      </c>
      <c r="K13" s="483">
        <f>VLOOKUP(I4,'ENTRADA DE DADOS DF'!$A$143:$I$168,9,0)</f>
        <v>0</v>
      </c>
      <c r="L13" s="290"/>
    </row>
    <row r="14" spans="1:15" ht="20.100000000000001" customHeight="1" thickBot="1" x14ac:dyDescent="0.3">
      <c r="A14" s="479" t="s">
        <v>273</v>
      </c>
      <c r="B14" s="480">
        <f>'M.O. LIMPEZA'!$B$14</f>
        <v>0</v>
      </c>
      <c r="C14" s="383">
        <f>'M.O. LIMPEZA'!C14</f>
        <v>0</v>
      </c>
      <c r="D14" s="290"/>
      <c r="I14" s="479" t="s">
        <v>273</v>
      </c>
      <c r="J14" s="480"/>
      <c r="K14" s="383">
        <f>'ENTRADA DE DADOS DF'!S137</f>
        <v>0</v>
      </c>
      <c r="L14" s="290"/>
    </row>
    <row r="15" spans="1:15" ht="20.100000000000001" customHeight="1" thickBot="1" x14ac:dyDescent="0.3">
      <c r="A15" s="481"/>
      <c r="B15" s="482" t="s">
        <v>276</v>
      </c>
      <c r="C15" s="483">
        <f>UNIFORMES!$F$11+UNIFORMES!$F$18</f>
        <v>55.616666666666667</v>
      </c>
      <c r="D15" s="290"/>
      <c r="I15" s="481"/>
      <c r="J15" s="482">
        <f>'M.O. LIMPEZA'!F32</f>
        <v>0</v>
      </c>
      <c r="K15" s="483">
        <f>UNIFORMES!$F$11+UNIFORMES!$F$18</f>
        <v>55.616666666666667</v>
      </c>
      <c r="L15" s="290"/>
    </row>
    <row r="16" spans="1:15" ht="20.100000000000001" customHeight="1" thickBot="1" x14ac:dyDescent="0.3">
      <c r="A16" s="1040" t="str">
        <f>'SAA -  DIAS NÃO ÚTEIS'!A16</f>
        <v>Subtotal =&gt; (A+B+C+D)</v>
      </c>
      <c r="B16" s="1040"/>
      <c r="C16" s="484">
        <f>IF('ENTRADA DE DADOS GO'!$D$5="",0,IF('ENTRADA DE DADOS GO'!$D$5="Prestação de serviços de apoio administrativo",0,(SUM(C6:C15))))</f>
        <v>5236.3655126666663</v>
      </c>
      <c r="D16" s="290"/>
      <c r="I16" s="1040" t="str">
        <f>'SAA -  DIAS NÃO ÚTEIS'!I16</f>
        <v>Subtotal =&gt; (A+B+C+D)</v>
      </c>
      <c r="J16" s="1040"/>
      <c r="K16" s="484">
        <f>IF('ENTRADA DE DADOS DF'!$D$5="",0,IF('ENTRADA DE DADOS DF'!$D$5="Prestação de serviços de apoio administrativo",0,(SUM(K6:K15))))</f>
        <v>5376.6889428666664</v>
      </c>
      <c r="L16" s="290"/>
    </row>
    <row r="17" spans="1:12" ht="28.5" customHeight="1" thickBot="1" x14ac:dyDescent="0.3">
      <c r="A17" s="1029" t="s">
        <v>280</v>
      </c>
      <c r="B17" s="1030"/>
      <c r="C17" s="286">
        <f>C16/C6</f>
        <v>1.881561023455588</v>
      </c>
      <c r="D17" s="290"/>
      <c r="I17" s="1029" t="s">
        <v>280</v>
      </c>
      <c r="J17" s="1030"/>
      <c r="K17" s="286">
        <f>K16/K6</f>
        <v>2.3011692871212523</v>
      </c>
      <c r="L17" s="290"/>
    </row>
    <row r="18" spans="1:12" ht="24.95" customHeight="1" thickBot="1" x14ac:dyDescent="0.3">
      <c r="A18" s="1038" t="s">
        <v>281</v>
      </c>
      <c r="B18" s="1038"/>
      <c r="C18" s="485">
        <f>'ENCAR. TRAB.'!$C$55</f>
        <v>0.72540000000000004</v>
      </c>
      <c r="D18" s="290"/>
      <c r="I18" s="1038" t="s">
        <v>281</v>
      </c>
      <c r="J18" s="1038"/>
      <c r="K18" s="717">
        <f>'ENCAR. TRAB.'!$C$55</f>
        <v>0.72540000000000004</v>
      </c>
      <c r="L18" s="290"/>
    </row>
    <row r="19" spans="1:12" ht="14.25" customHeight="1" thickBot="1" x14ac:dyDescent="0.3">
      <c r="A19" s="1039"/>
      <c r="B19" s="1039"/>
      <c r="C19" s="1039"/>
      <c r="I19" s="1039"/>
      <c r="J19" s="1039"/>
      <c r="K19" s="1039"/>
    </row>
    <row r="20" spans="1:12" ht="34.5" customHeight="1" thickBot="1" x14ac:dyDescent="0.3">
      <c r="A20" s="1041" t="str">
        <f>CONCATENATE("QUADRO - RESUMO DO CUSTO POR CATEGORIA TRABALHISTA - TECNICO SEGURANÇA DO TRABALHO - ACOMPANHA SERVIÇOS COM RISCO - ESTADO DO ",'ENTRADA DE DADOS GO'!$D$8)</f>
        <v>QUADRO - RESUMO DO CUSTO POR CATEGORIA TRABALHISTA - TECNICO SEGURANÇA DO TRABALHO - ACOMPANHA SERVIÇOS COM RISCO - ESTADO DO GOIAS</v>
      </c>
      <c r="B20" s="1041"/>
      <c r="C20" s="1041"/>
      <c r="I20" s="1041" t="str">
        <f>CONCATENATE("QUADRO - RESUMO DO CUSTO POR CATEGORIA TRABALHISTA - TECNICO SEGURANÇA DO TRABALHO - ACOMPANHA SERVIÇOS COM RISCO - ESTADO DO ",'ENTRADA DE DADOS DF'!$D$8)</f>
        <v>QUADRO - RESUMO DO CUSTO POR CATEGORIA TRABALHISTA - TECNICO SEGURANÇA DO TRABALHO - ACOMPANHA SERVIÇOS COM RISCO - ESTADO DO DISTRITO FEDERAL</v>
      </c>
      <c r="J20" s="1041"/>
      <c r="K20" s="1041"/>
    </row>
    <row r="21" spans="1:12" ht="20.100000000000001" customHeight="1" thickBot="1" x14ac:dyDescent="0.3">
      <c r="A21" s="1019" t="str">
        <f>'ENTRADA DE DADOS GO'!$A$148</f>
        <v>Técnico de Segurança do Trabalho - 220 horas - Limpeza c/ risco</v>
      </c>
      <c r="B21" s="1019"/>
      <c r="C21" s="1019"/>
      <c r="I21" s="1019" t="str">
        <f>'ENTRADA DE DADOS GO'!$A$148</f>
        <v>Técnico de Segurança do Trabalho - 220 horas - Limpeza c/ risco</v>
      </c>
      <c r="J21" s="1019"/>
      <c r="K21" s="1019"/>
    </row>
    <row r="22" spans="1:12" ht="20.100000000000001" customHeight="1" thickBot="1" x14ac:dyDescent="0.3">
      <c r="A22" s="1042" t="s">
        <v>289</v>
      </c>
      <c r="B22" s="1042"/>
      <c r="C22" s="478" t="s">
        <v>264</v>
      </c>
      <c r="I22" s="1042" t="s">
        <v>289</v>
      </c>
      <c r="J22" s="1042"/>
      <c r="K22" s="714" t="s">
        <v>264</v>
      </c>
    </row>
    <row r="23" spans="1:12" ht="30.75" customHeight="1" thickBot="1" x14ac:dyDescent="0.3">
      <c r="A23" s="479" t="str">
        <f>A6</f>
        <v>A</v>
      </c>
      <c r="B23" s="480" t="str">
        <f>CONCATENATE("Módulo 1 - Composição da Remuneração - ",A21)</f>
        <v>Módulo 1 - Composição da Remuneração - Técnico de Segurança do Trabalho - 220 horas - Limpeza c/ risco</v>
      </c>
      <c r="C23" s="383">
        <f>VLOOKUP(A21,'ENTRADA DE DADOS GO'!$A$87:$L$115,12,0)</f>
        <v>2545.88</v>
      </c>
      <c r="I23" s="479" t="str">
        <f>I6</f>
        <v>A</v>
      </c>
      <c r="J23" s="480" t="str">
        <f>CONCATENATE("Módulo 1 - Composição da Remuneração - ",I21)</f>
        <v>Módulo 1 - Composição da Remuneração - Técnico de Segurança do Trabalho - 220 horas - Limpeza c/ risco</v>
      </c>
      <c r="K23" s="383">
        <f>VLOOKUP(I21,'ENTRADA DE DADOS DF'!$A$87:$L$115,12,0)</f>
        <v>2459.2600000000002</v>
      </c>
    </row>
    <row r="24" spans="1:12" ht="20.100000000000001" customHeight="1" thickBot="1" x14ac:dyDescent="0.3">
      <c r="A24" s="481" t="str">
        <f t="shared" ref="A24:A31" si="0">A7</f>
        <v>B</v>
      </c>
      <c r="B24" s="482" t="str">
        <f>'M.O. LIMPEZA'!$B$24</f>
        <v xml:space="preserve">Módulo 2, 3 e 4 - Encargos Trabalhistas da Legislação/estimativas </v>
      </c>
      <c r="C24" s="483">
        <f>C23*C35</f>
        <v>1846.7813520000002</v>
      </c>
      <c r="I24" s="481" t="str">
        <f t="shared" ref="I24:I31" si="1">I7</f>
        <v>B</v>
      </c>
      <c r="J24" s="482" t="str">
        <f>'M.O. LIMPEZA'!F7</f>
        <v xml:space="preserve">Módulo 2, 3 e 4 - Encargos Trabalhistas da Legislação/estimativas </v>
      </c>
      <c r="K24" s="483">
        <f>K23*K35</f>
        <v>1783.9472040000003</v>
      </c>
    </row>
    <row r="25" spans="1:12" ht="20.100000000000001" customHeight="1" thickBot="1" x14ac:dyDescent="0.3">
      <c r="A25" s="479" t="str">
        <f t="shared" si="0"/>
        <v>C</v>
      </c>
      <c r="B25" s="480" t="str">
        <f>'M.O. LIMPEZA'!$B$25</f>
        <v>Submódulo 2.3 Auxílio Transporte</v>
      </c>
      <c r="C25" s="383">
        <f>VLOOKUP(A21,'ENTRADA DE DADOS GO'!$A$143:$L$168,10,0)</f>
        <v>28.28</v>
      </c>
      <c r="I25" s="479" t="str">
        <f t="shared" si="1"/>
        <v>C</v>
      </c>
      <c r="J25" s="480" t="str">
        <f>'M.O. LIMPEZA'!F8</f>
        <v>Submódulo 2.3 Auxílio Transporte</v>
      </c>
      <c r="K25" s="383">
        <f>VLOOKUP(I21,'ENTRADA DE DADOS DF'!$A$143:$L$168,10,0)</f>
        <v>209.01999999999998</v>
      </c>
    </row>
    <row r="26" spans="1:12" ht="20.100000000000001" customHeight="1" thickBot="1" x14ac:dyDescent="0.3">
      <c r="A26" s="481" t="str">
        <f t="shared" si="0"/>
        <v>D</v>
      </c>
      <c r="B26" s="482" t="str">
        <f>'M.O. LIMPEZA'!$B$9</f>
        <v>Submódulo 2.3 - Auxílio Alimentação</v>
      </c>
      <c r="C26" s="483">
        <f>VLOOKUP(A21,'ENTRADA DE DADOS GO'!$A$143:$I$168,3,0)</f>
        <v>0</v>
      </c>
      <c r="I26" s="481" t="str">
        <f t="shared" si="1"/>
        <v>D</v>
      </c>
      <c r="J26" s="482" t="str">
        <f>'M.O. LIMPEZA'!F9</f>
        <v>Submódulo 2.3 - Vale Alimentação</v>
      </c>
      <c r="K26" s="483">
        <f>VLOOKUP(I21,'ENTRADA DE DADOS DF'!$A$143:$I$168,3,0)</f>
        <v>0</v>
      </c>
    </row>
    <row r="27" spans="1:12" ht="20.100000000000001" customHeight="1" thickBot="1" x14ac:dyDescent="0.3">
      <c r="A27" s="479" t="str">
        <f t="shared" si="0"/>
        <v>D</v>
      </c>
      <c r="B27" s="480" t="str">
        <f>'M.O. LIMPEZA'!$B$10</f>
        <v>Submódulo 2.3 - Seguro de Vida</v>
      </c>
      <c r="C27" s="383">
        <f>VLOOKUP(A21,'ENTRADA DE DADOS GO'!$A$143:$I$168,5,0)</f>
        <v>7</v>
      </c>
      <c r="I27" s="479" t="str">
        <f t="shared" si="1"/>
        <v>D</v>
      </c>
      <c r="J27" s="480" t="str">
        <f>'M.O. LIMPEZA'!F10</f>
        <v>Submódulo 2.3 - Auxílio  Saúde (Plano Ambulatorial)</v>
      </c>
      <c r="K27" s="383">
        <f>VLOOKUP(I21,'ENTRADA DE DADOS DF'!$A$143:$I$168,5,0)</f>
        <v>0</v>
      </c>
    </row>
    <row r="28" spans="1:12" ht="20.100000000000001" customHeight="1" thickBot="1" x14ac:dyDescent="0.3">
      <c r="A28" s="481" t="str">
        <f t="shared" si="0"/>
        <v>D</v>
      </c>
      <c r="B28" s="482" t="str">
        <f>'M.O. LIMPEZA'!$B$11</f>
        <v>Submódulo 2.3 - Outros 1</v>
      </c>
      <c r="C28" s="483">
        <f>VLOOKUP(A21,'ENTRADA DE DADOS GO'!$A$143:$I$168,7,0)</f>
        <v>0</v>
      </c>
      <c r="I28" s="481" t="str">
        <f t="shared" si="1"/>
        <v>D</v>
      </c>
      <c r="J28" s="482" t="str">
        <f>'M.O. LIMPEZA'!F11</f>
        <v>Submódulo 2.3 - Assistência Odontológica</v>
      </c>
      <c r="K28" s="483">
        <f>VLOOKUP(I21,'ENTRADA DE DADOS DF'!$A$143:$I$168,7,0)</f>
        <v>0</v>
      </c>
    </row>
    <row r="29" spans="1:12" ht="20.100000000000001" customHeight="1" thickBot="1" x14ac:dyDescent="0.3">
      <c r="A29" s="479" t="str">
        <f t="shared" si="0"/>
        <v>D</v>
      </c>
      <c r="B29" s="480" t="str">
        <f>'M.O. LIMPEZA'!$B$12</f>
        <v>Submódulo 2.3 - Taxa Aprimoramento</v>
      </c>
      <c r="C29" s="383">
        <f>VLOOKUP(A21,'ENTRADA DE DADOS GO'!$A$143:$I$168,8,0)</f>
        <v>0</v>
      </c>
      <c r="I29" s="479" t="str">
        <f t="shared" si="1"/>
        <v>D</v>
      </c>
      <c r="J29" s="480" t="str">
        <f>'M.O. LIMPEZA'!F12</f>
        <v>Submódulo 2.3 - Seguro de vida e Assistência Funeral</v>
      </c>
      <c r="K29" s="383">
        <f>'ENTRADA DE DADOS DF'!H148</f>
        <v>2.75</v>
      </c>
    </row>
    <row r="30" spans="1:12" ht="20.100000000000001" customHeight="1" thickBot="1" x14ac:dyDescent="0.3">
      <c r="A30" s="481" t="str">
        <f t="shared" si="0"/>
        <v>D</v>
      </c>
      <c r="B30" s="482" t="str">
        <f>'M.O. LIMPEZA'!$B$13</f>
        <v>Submódulo 2.3 - Amparo Familiar (Apoio, auxílios e serviços aos trabalhadores)</v>
      </c>
      <c r="C30" s="287">
        <f>'ENTRADA DE DADOS GO'!$I$148</f>
        <v>0</v>
      </c>
      <c r="I30" s="481" t="str">
        <f t="shared" si="1"/>
        <v>D</v>
      </c>
      <c r="J30" s="482" t="str">
        <f>'M.O. LIMPEZA'!F13</f>
        <v>Submódulo 2.3 - Outros</v>
      </c>
      <c r="K30" s="287">
        <f>'ENTRADA DE DADOS DF'!$I$148</f>
        <v>0</v>
      </c>
    </row>
    <row r="31" spans="1:12" ht="20.100000000000001" customHeight="1" thickBot="1" x14ac:dyDescent="0.3">
      <c r="A31" s="479" t="str">
        <f t="shared" si="0"/>
        <v>D</v>
      </c>
      <c r="B31" s="480">
        <f>'M.O. LIMPEZA'!$B$14</f>
        <v>0</v>
      </c>
      <c r="C31" s="383">
        <f>'M.O. LIMPEZA'!C14</f>
        <v>0</v>
      </c>
      <c r="I31" s="479" t="str">
        <f t="shared" si="1"/>
        <v>D</v>
      </c>
      <c r="J31" s="480">
        <f>'M.O. LIMPEZA'!F31</f>
        <v>0</v>
      </c>
      <c r="K31" s="383">
        <f>'M.O. LIMPEZA'!G14</f>
        <v>0</v>
      </c>
    </row>
    <row r="32" spans="1:12" ht="20.100000000000001" customHeight="1" thickBot="1" x14ac:dyDescent="0.3">
      <c r="A32" s="481"/>
      <c r="B32" s="482" t="s">
        <v>276</v>
      </c>
      <c r="C32" s="483">
        <f>UNIFORMES!$F$11+UNIFORMES!$F$18</f>
        <v>55.616666666666667</v>
      </c>
      <c r="I32" s="481"/>
      <c r="J32" s="482">
        <f>'M.O. LIMPEZA'!F32</f>
        <v>0</v>
      </c>
      <c r="K32" s="483">
        <f>UNIFORMES!$F$11+UNIFORMES!$F$18</f>
        <v>55.616666666666667</v>
      </c>
    </row>
    <row r="33" spans="1:15" ht="20.100000000000001" customHeight="1" thickBot="1" x14ac:dyDescent="0.3">
      <c r="A33" s="1040" t="s">
        <v>290</v>
      </c>
      <c r="B33" s="1040"/>
      <c r="C33" s="484">
        <f>IF('ENTRADA DE DADOS GO'!$D$5="",0,IF('ENTRADA DE DADOS GO'!$D$5="Prestação de serviços de apoio administrativo",0,(SUM(C23:C32))))</f>
        <v>4483.5580186666666</v>
      </c>
      <c r="I33" s="1040" t="s">
        <v>290</v>
      </c>
      <c r="J33" s="1040"/>
      <c r="K33" s="484">
        <f>IF('ENTRADA DE DADOS GO'!$D$5="",0,IF('ENTRADA DE DADOS GO'!$D$5="Prestação de serviços de apoio administrativo",0,(SUM(K23:K32))))</f>
        <v>4510.5938706666675</v>
      </c>
    </row>
    <row r="34" spans="1:15" ht="27.75" customHeight="1" thickBot="1" x14ac:dyDescent="0.3">
      <c r="A34" s="284"/>
      <c r="B34" s="285" t="s">
        <v>280</v>
      </c>
      <c r="C34" s="286">
        <f>C33/C23</f>
        <v>1.7611034371874033</v>
      </c>
      <c r="I34" s="284"/>
      <c r="J34" s="285" t="s">
        <v>280</v>
      </c>
      <c r="K34" s="286">
        <f>K33/K23</f>
        <v>1.8341264732751588</v>
      </c>
    </row>
    <row r="35" spans="1:15" ht="20.100000000000001" customHeight="1" thickBot="1" x14ac:dyDescent="0.3">
      <c r="A35" s="1038" t="s">
        <v>281</v>
      </c>
      <c r="B35" s="1038"/>
      <c r="C35" s="485">
        <f>'ENCAR. TRAB.'!$C$55</f>
        <v>0.72540000000000004</v>
      </c>
      <c r="I35" s="1038" t="s">
        <v>281</v>
      </c>
      <c r="J35" s="1038"/>
      <c r="K35" s="717">
        <f>'ENCAR. TRAB.'!$C$55</f>
        <v>0.72540000000000004</v>
      </c>
    </row>
    <row r="36" spans="1:15" ht="12.75" customHeight="1" thickBot="1" x14ac:dyDescent="0.3">
      <c r="A36" s="1046"/>
      <c r="B36" s="1046"/>
      <c r="C36" s="1046"/>
      <c r="D36" s="1046"/>
      <c r="E36" s="1046"/>
      <c r="F36" s="1047"/>
      <c r="G36" s="1047"/>
      <c r="I36" s="1046"/>
      <c r="J36" s="1046"/>
      <c r="K36" s="1046"/>
      <c r="L36" s="1046"/>
      <c r="M36" s="1046"/>
      <c r="N36" s="1047"/>
      <c r="O36" s="1047"/>
    </row>
    <row r="37" spans="1:15" s="291" customFormat="1" ht="20.100000000000001" customHeight="1" thickBot="1" x14ac:dyDescent="0.3">
      <c r="A37" s="987" t="s">
        <v>300</v>
      </c>
      <c r="B37" s="987"/>
      <c r="C37" s="473" t="s">
        <v>296</v>
      </c>
      <c r="D37" s="138" t="s">
        <v>355</v>
      </c>
      <c r="E37" s="138" t="s">
        <v>356</v>
      </c>
      <c r="F37" s="398"/>
      <c r="I37" s="987" t="s">
        <v>300</v>
      </c>
      <c r="J37" s="987"/>
      <c r="K37" s="473" t="s">
        <v>296</v>
      </c>
      <c r="L37" s="710" t="s">
        <v>355</v>
      </c>
      <c r="M37" s="710" t="s">
        <v>356</v>
      </c>
      <c r="N37" s="398"/>
    </row>
    <row r="38" spans="1:15" s="291" customFormat="1" ht="20.100000000000001" customHeight="1" thickBot="1" x14ac:dyDescent="0.3">
      <c r="A38" s="486" t="s">
        <v>265</v>
      </c>
      <c r="B38" s="487" t="str">
        <f>A4</f>
        <v>Limpador de fachada com risco - 220 horas</v>
      </c>
      <c r="C38" s="488">
        <v>2</v>
      </c>
      <c r="D38" s="489">
        <f>C16</f>
        <v>5236.3655126666663</v>
      </c>
      <c r="E38" s="489">
        <f>D38*C38</f>
        <v>10472.731025333333</v>
      </c>
      <c r="F38" s="290"/>
      <c r="I38" s="486" t="s">
        <v>265</v>
      </c>
      <c r="J38" s="487" t="str">
        <f>I4</f>
        <v>Limpador de fachada com risco - 220 horas</v>
      </c>
      <c r="K38" s="488">
        <v>2</v>
      </c>
      <c r="L38" s="489">
        <f>K16</f>
        <v>5376.6889428666664</v>
      </c>
      <c r="M38" s="489">
        <f>L38*K38</f>
        <v>10753.377885733333</v>
      </c>
      <c r="N38" s="290"/>
    </row>
    <row r="39" spans="1:15" s="291" customFormat="1" ht="20.100000000000001" customHeight="1" thickBot="1" x14ac:dyDescent="0.3">
      <c r="A39" s="490" t="s">
        <v>265</v>
      </c>
      <c r="B39" s="491" t="str">
        <f>A21</f>
        <v>Técnico de Segurança do Trabalho - 220 horas - Limpeza c/ risco</v>
      </c>
      <c r="C39" s="492">
        <v>1</v>
      </c>
      <c r="D39" s="493">
        <f>C33</f>
        <v>4483.5580186666666</v>
      </c>
      <c r="E39" s="493">
        <f>D39*C39</f>
        <v>4483.5580186666666</v>
      </c>
      <c r="F39" s="290"/>
      <c r="I39" s="490" t="s">
        <v>265</v>
      </c>
      <c r="J39" s="491" t="str">
        <f>I21</f>
        <v>Técnico de Segurança do Trabalho - 220 horas - Limpeza c/ risco</v>
      </c>
      <c r="K39" s="492">
        <v>1</v>
      </c>
      <c r="L39" s="493">
        <f>K33</f>
        <v>4510.5938706666675</v>
      </c>
      <c r="M39" s="493">
        <f>L39*K39</f>
        <v>4510.5938706666675</v>
      </c>
      <c r="N39" s="290"/>
    </row>
    <row r="40" spans="1:15" s="291" customFormat="1" ht="20.100000000000001" customHeight="1" thickBot="1" x14ac:dyDescent="0.3">
      <c r="A40" s="138"/>
      <c r="B40" s="987" t="s">
        <v>301</v>
      </c>
      <c r="C40" s="987"/>
      <c r="D40" s="987"/>
      <c r="E40" s="494">
        <f>SUM(E38:E39)</f>
        <v>14956.289043999999</v>
      </c>
      <c r="F40" s="290"/>
      <c r="I40" s="710"/>
      <c r="J40" s="987" t="s">
        <v>301</v>
      </c>
      <c r="K40" s="987"/>
      <c r="L40" s="987"/>
      <c r="M40" s="494">
        <f>SUM(M38:M39)</f>
        <v>15263.9717564</v>
      </c>
      <c r="N40" s="290"/>
    </row>
    <row r="41" spans="1:15" s="291" customFormat="1" ht="20.100000000000001" customHeight="1" thickBot="1" x14ac:dyDescent="0.3">
      <c r="A41" s="495"/>
      <c r="B41" s="1034" t="s">
        <v>357</v>
      </c>
      <c r="C41" s="1034"/>
      <c r="D41" s="1034"/>
      <c r="E41" s="496">
        <f>E40/220*8</f>
        <v>543.86505614545456</v>
      </c>
      <c r="F41" s="290"/>
      <c r="I41" s="495"/>
      <c r="J41" s="1034" t="s">
        <v>357</v>
      </c>
      <c r="K41" s="1034"/>
      <c r="L41" s="1034"/>
      <c r="M41" s="496">
        <f>M40/220*8</f>
        <v>555.05351841454547</v>
      </c>
      <c r="N41" s="290"/>
    </row>
    <row r="42" spans="1:15" s="291" customFormat="1" ht="20.100000000000001" customHeight="1" thickBot="1" x14ac:dyDescent="0.3">
      <c r="A42" s="490"/>
      <c r="B42" s="1035" t="str">
        <f>CONCATENATE('LIMPEZA 2ª A 6ª'!E21*100,"%"," custo da mão de obra (Manual Limpeza do MPOG)")</f>
        <v>12% custo da mão de obra (Manual Limpeza do MPOG)</v>
      </c>
      <c r="C42" s="1035"/>
      <c r="D42" s="1035"/>
      <c r="E42" s="497">
        <f>E41*'LIMPEZA 2ª A 6ª'!E21</f>
        <v>65.263806737454544</v>
      </c>
      <c r="F42" s="686"/>
      <c r="G42" s="365"/>
      <c r="H42" s="365"/>
      <c r="I42" s="490"/>
      <c r="J42" s="1035" t="str">
        <f>CONCATENATE('LIMPEZA 2ª A 6ª'!M21*100,"%"," custo da mão de obra (Manual Limpeza do MPOG)")</f>
        <v>12% custo da mão de obra (Manual Limpeza do MPOG)</v>
      </c>
      <c r="K42" s="1035"/>
      <c r="L42" s="1035"/>
      <c r="M42" s="497">
        <f>M41*'LIMPEZA 2ª A 6ª'!M21</f>
        <v>66.60642220974546</v>
      </c>
      <c r="N42" s="290"/>
      <c r="O42" s="365"/>
    </row>
    <row r="43" spans="1:15" s="659" customFormat="1" ht="20.100000000000001" customHeight="1" thickBot="1" x14ac:dyDescent="0.3">
      <c r="A43" s="656"/>
      <c r="B43" s="1036" t="s">
        <v>568</v>
      </c>
      <c r="C43" s="1036"/>
      <c r="D43" s="1036"/>
      <c r="E43" s="768">
        <f>E45</f>
        <v>20</v>
      </c>
      <c r="F43" s="657"/>
      <c r="G43" s="658"/>
      <c r="H43" s="658"/>
      <c r="I43" s="656"/>
      <c r="J43" s="1036" t="s">
        <v>568</v>
      </c>
      <c r="K43" s="1036"/>
      <c r="L43" s="1036"/>
      <c r="M43" s="768">
        <f>M45</f>
        <v>20</v>
      </c>
      <c r="N43" s="657"/>
      <c r="O43" s="658"/>
    </row>
    <row r="44" spans="1:15" s="291" customFormat="1" ht="24" customHeight="1" thickBot="1" x14ac:dyDescent="0.3">
      <c r="A44" s="138"/>
      <c r="B44" s="1037" t="s">
        <v>569</v>
      </c>
      <c r="C44" s="1037"/>
      <c r="D44" s="1037"/>
      <c r="E44" s="498">
        <f>SUM(E41:F43)</f>
        <v>629.12886288290906</v>
      </c>
      <c r="F44" s="290"/>
      <c r="I44" s="710"/>
      <c r="J44" s="1037" t="s">
        <v>569</v>
      </c>
      <c r="K44" s="1037"/>
      <c r="L44" s="1037"/>
      <c r="M44" s="498">
        <f>SUM(M41:N43)</f>
        <v>641.65994062429093</v>
      </c>
      <c r="N44" s="290"/>
    </row>
    <row r="45" spans="1:15" s="291" customFormat="1" ht="24" customHeight="1" thickBot="1" x14ac:dyDescent="0.3">
      <c r="A45" s="193"/>
      <c r="B45" s="1043" t="s">
        <v>358</v>
      </c>
      <c r="C45" s="1043"/>
      <c r="D45" s="1043"/>
      <c r="E45" s="499">
        <f>'ENTRADA DE DADOS GO'!$B$30</f>
        <v>20</v>
      </c>
      <c r="F45" s="290"/>
      <c r="G45" s="365"/>
      <c r="H45" s="365"/>
      <c r="I45" s="193"/>
      <c r="J45" s="1043" t="s">
        <v>358</v>
      </c>
      <c r="K45" s="1043"/>
      <c r="L45" s="1043"/>
      <c r="M45" s="499">
        <f>'ENTRADA DE DADOS DF'!$B$30</f>
        <v>20</v>
      </c>
      <c r="N45" s="290"/>
      <c r="O45" s="365"/>
    </row>
    <row r="46" spans="1:15" s="291" customFormat="1" ht="11.25" customHeight="1" x14ac:dyDescent="0.25">
      <c r="A46" s="1054"/>
      <c r="B46" s="1054"/>
      <c r="C46" s="1054"/>
      <c r="D46" s="1054"/>
      <c r="E46" s="1054"/>
      <c r="F46" s="948"/>
      <c r="G46" s="365"/>
      <c r="I46" s="1054"/>
      <c r="J46" s="1054"/>
      <c r="K46" s="1054"/>
      <c r="L46" s="1054"/>
      <c r="M46" s="1054"/>
      <c r="N46" s="948"/>
      <c r="O46" s="365"/>
    </row>
    <row r="47" spans="1:15" ht="24.95" customHeight="1" x14ac:dyDescent="0.25">
      <c r="A47" s="1020" t="s">
        <v>359</v>
      </c>
      <c r="B47" s="1021"/>
      <c r="C47" s="1021"/>
      <c r="D47" s="1021"/>
      <c r="E47" s="1021"/>
      <c r="F47" s="1021"/>
      <c r="G47" s="1022"/>
      <c r="I47" s="1020" t="s">
        <v>359</v>
      </c>
      <c r="J47" s="1021"/>
      <c r="K47" s="1021"/>
      <c r="L47" s="1021"/>
      <c r="M47" s="1021"/>
      <c r="N47" s="1021"/>
      <c r="O47" s="1022"/>
    </row>
    <row r="48" spans="1:15" s="475" customFormat="1" ht="22.5" customHeight="1" x14ac:dyDescent="0.25">
      <c r="A48" s="1023"/>
      <c r="B48" s="1024"/>
      <c r="C48" s="1024"/>
      <c r="D48" s="1024"/>
      <c r="E48" s="1024"/>
      <c r="F48" s="1024"/>
      <c r="G48" s="1025"/>
      <c r="I48" s="1023"/>
      <c r="J48" s="1024"/>
      <c r="K48" s="1024"/>
      <c r="L48" s="1024"/>
      <c r="M48" s="1024"/>
      <c r="N48" s="1024"/>
      <c r="O48" s="1025"/>
    </row>
    <row r="49" spans="1:15" s="475" customFormat="1" ht="20.100000000000001" customHeight="1" thickBot="1" x14ac:dyDescent="0.3"/>
    <row r="50" spans="1:15" s="291" customFormat="1" ht="20.100000000000001" customHeight="1" thickBot="1" x14ac:dyDescent="0.3">
      <c r="A50" s="1000" t="s">
        <v>308</v>
      </c>
      <c r="B50" s="1001"/>
      <c r="C50" s="1001"/>
      <c r="D50" s="1001"/>
      <c r="E50" s="1001"/>
      <c r="F50" s="1001"/>
      <c r="G50" s="1002"/>
      <c r="H50" s="398"/>
      <c r="I50" s="1000" t="s">
        <v>308</v>
      </c>
      <c r="J50" s="1001"/>
      <c r="K50" s="1001"/>
      <c r="L50" s="1001"/>
      <c r="M50" s="1001"/>
      <c r="N50" s="1001"/>
      <c r="O50" s="1002"/>
    </row>
    <row r="51" spans="1:15" s="291" customFormat="1" ht="15.75" customHeight="1" thickBot="1" x14ac:dyDescent="0.3">
      <c r="A51" s="1003"/>
      <c r="B51" s="1003"/>
      <c r="C51" s="1003"/>
      <c r="D51" s="1003"/>
      <c r="E51" s="1004"/>
      <c r="F51" s="1003"/>
      <c r="G51" s="1003"/>
      <c r="I51" s="1003"/>
      <c r="J51" s="1003"/>
      <c r="K51" s="1003"/>
      <c r="L51" s="1003"/>
      <c r="M51" s="1004"/>
      <c r="N51" s="1003"/>
      <c r="O51" s="1003"/>
    </row>
    <row r="52" spans="1:15" s="291" customFormat="1" ht="24.95" customHeight="1" thickBot="1" x14ac:dyDescent="0.3">
      <c r="A52" s="138">
        <v>6</v>
      </c>
      <c r="B52" s="402" t="s">
        <v>309</v>
      </c>
      <c r="C52" s="138" t="s">
        <v>310</v>
      </c>
      <c r="D52" s="138" t="s">
        <v>264</v>
      </c>
      <c r="E52" s="415"/>
      <c r="F52" s="1053" t="s">
        <v>311</v>
      </c>
      <c r="G52" s="1053"/>
      <c r="H52" s="398"/>
      <c r="I52" s="710">
        <v>6</v>
      </c>
      <c r="J52" s="402" t="s">
        <v>309</v>
      </c>
      <c r="K52" s="710" t="s">
        <v>310</v>
      </c>
      <c r="L52" s="710" t="s">
        <v>264</v>
      </c>
      <c r="M52" s="415"/>
      <c r="N52" s="1053" t="s">
        <v>311</v>
      </c>
      <c r="O52" s="1053"/>
    </row>
    <row r="53" spans="1:15" s="291" customFormat="1" ht="24.95" customHeight="1" thickBot="1" x14ac:dyDescent="0.3">
      <c r="A53" s="573" t="s">
        <v>265</v>
      </c>
      <c r="B53" s="123" t="str">
        <f>CONCATENATE("Módulo 6 - Custos Indiretos - CALCULADO ",'ENTRADA DE DADOS GO'!$H$172*100,"%")</f>
        <v>Módulo 6 - Custos Indiretos - CALCULADO 6,31%</v>
      </c>
      <c r="C53" s="404">
        <f>'ENTRADA DE DADOS GO'!$H$172</f>
        <v>6.3100000000000003E-2</v>
      </c>
      <c r="D53" s="405">
        <f>E44*C53</f>
        <v>39.698031247911565</v>
      </c>
      <c r="E53" s="416"/>
      <c r="F53" s="149" t="s">
        <v>266</v>
      </c>
      <c r="G53" s="129">
        <f>E44</f>
        <v>629.12886288290906</v>
      </c>
      <c r="H53" s="398"/>
      <c r="I53" s="573" t="s">
        <v>265</v>
      </c>
      <c r="J53" s="123" t="str">
        <f>CONCATENATE("Módulo 6 - Custos Indiretos - CALCULADO ",'ENTRADA DE DADOS DF'!$H$172*100,"%")</f>
        <v>Módulo 6 - Custos Indiretos - CALCULADO 6,31%</v>
      </c>
      <c r="K53" s="404">
        <f>'ENTRADA DE DADOS GO'!$H$172</f>
        <v>6.3100000000000003E-2</v>
      </c>
      <c r="L53" s="405">
        <f>M44*K53</f>
        <v>40.488742253392758</v>
      </c>
      <c r="M53" s="416"/>
      <c r="N53" s="149" t="s">
        <v>266</v>
      </c>
      <c r="O53" s="129">
        <f>M44</f>
        <v>641.65994062429093</v>
      </c>
    </row>
    <row r="54" spans="1:15" s="291" customFormat="1" ht="24.95" customHeight="1" thickBot="1" x14ac:dyDescent="0.3">
      <c r="A54" s="403" t="s">
        <v>267</v>
      </c>
      <c r="B54" s="126" t="str">
        <f>CONCATENATE("Módulo 6 - Lucro - média elaborada pela CGU ",'ENTRADA DE DADOS GO'!$H$173*100,"%")</f>
        <v>Módulo 6 - Lucro - média elaborada pela CGU 3%</v>
      </c>
      <c r="C54" s="406">
        <f>'ENTRADA DE DADOS GO'!$H$173</f>
        <v>0.03</v>
      </c>
      <c r="D54" s="736">
        <f>G54*C54</f>
        <v>20.064806823924616</v>
      </c>
      <c r="E54" s="416"/>
      <c r="F54" s="511" t="s">
        <v>269</v>
      </c>
      <c r="G54" s="131">
        <f>G53+D53</f>
        <v>668.82689413082062</v>
      </c>
      <c r="H54" s="398"/>
      <c r="I54" s="403" t="s">
        <v>267</v>
      </c>
      <c r="J54" s="126" t="str">
        <f>CONCATENATE("Módulo 6 - Lucro - média elaborada pela CGU ",'ENTRADA DE DADOS DF'!$H$173*100,"%")</f>
        <v>Módulo 6 - Lucro - média elaborada pela CGU 3%</v>
      </c>
      <c r="K54" s="406">
        <f>'ENTRADA DE DADOS GO'!$H$173</f>
        <v>0.03</v>
      </c>
      <c r="L54" s="736">
        <f>O54*K54</f>
        <v>20.464460486330509</v>
      </c>
      <c r="M54" s="416"/>
      <c r="N54" s="511" t="s">
        <v>269</v>
      </c>
      <c r="O54" s="131">
        <f>O53+L53</f>
        <v>682.14868287768365</v>
      </c>
    </row>
    <row r="55" spans="1:15" s="291" customFormat="1" ht="24.95" customHeight="1" thickBot="1" x14ac:dyDescent="0.3">
      <c r="A55" s="988" t="str">
        <f>'SAA -  DIAS NÃO ÚTEIS'!A34</f>
        <v>Soma de Lucro e custos Indiretos</v>
      </c>
      <c r="B55" s="988"/>
      <c r="C55" s="988"/>
      <c r="D55" s="407">
        <f>SUM(D53:D54)</f>
        <v>59.762838071836185</v>
      </c>
      <c r="E55" s="417"/>
      <c r="F55" s="512" t="s">
        <v>272</v>
      </c>
      <c r="G55" s="133">
        <f>G54+D54</f>
        <v>688.89170095474526</v>
      </c>
      <c r="H55" s="398"/>
      <c r="I55" s="988" t="str">
        <f>'SAA -  DIAS NÃO ÚTEIS'!I34</f>
        <v>Soma de Lucro e custos Indiretos</v>
      </c>
      <c r="J55" s="988"/>
      <c r="K55" s="988"/>
      <c r="L55" s="407">
        <f>SUM(L53:L54)</f>
        <v>60.953202739723267</v>
      </c>
      <c r="M55" s="417"/>
      <c r="N55" s="512" t="s">
        <v>272</v>
      </c>
      <c r="O55" s="133">
        <f>O54+L54</f>
        <v>702.61314336401415</v>
      </c>
    </row>
    <row r="56" spans="1:15" s="291" customFormat="1" ht="24.95" customHeight="1" thickBot="1" x14ac:dyDescent="0.3">
      <c r="A56" s="408"/>
      <c r="B56" s="501" t="s">
        <v>313</v>
      </c>
      <c r="C56" s="404">
        <f>'ENTRADA DE DADOS GO'!$H$174</f>
        <v>1.6500000000000001E-2</v>
      </c>
      <c r="D56" s="410">
        <f>G59*C56</f>
        <v>13.171162300988756</v>
      </c>
      <c r="E56" s="417"/>
      <c r="F56" s="513" t="s">
        <v>279</v>
      </c>
      <c r="G56" s="514">
        <f>'ENTRADA DE DADOS GO'!$H$177</f>
        <v>4.4499999999999998E-2</v>
      </c>
      <c r="H56" s="398"/>
      <c r="I56" s="408"/>
      <c r="J56" s="501" t="s">
        <v>313</v>
      </c>
      <c r="K56" s="404">
        <f>'ENTRADA DE DADOS DF'!$H$174</f>
        <v>1.6500000000000001E-2</v>
      </c>
      <c r="L56" s="410">
        <f>O59*K56</f>
        <v>13.519669814001441</v>
      </c>
      <c r="M56" s="417"/>
      <c r="N56" s="513" t="s">
        <v>279</v>
      </c>
      <c r="O56" s="514">
        <f>'ENTRADA DE DADOS DF'!$H$177</f>
        <v>0.05</v>
      </c>
    </row>
    <row r="57" spans="1:15" s="291" customFormat="1" ht="24.95" customHeight="1" thickBot="1" x14ac:dyDescent="0.3">
      <c r="A57" s="403"/>
      <c r="B57" s="411" t="s">
        <v>314</v>
      </c>
      <c r="C57" s="406">
        <f>'ENTRADA DE DADOS GO'!$H$175</f>
        <v>7.5999999999999998E-2</v>
      </c>
      <c r="D57" s="412">
        <f>G59*C57</f>
        <v>60.667171810614875</v>
      </c>
      <c r="E57" s="417"/>
      <c r="F57" s="515" t="s">
        <v>277</v>
      </c>
      <c r="G57" s="516">
        <f>SUM(C56:C57)</f>
        <v>9.2499999999999999E-2</v>
      </c>
      <c r="H57" s="398"/>
      <c r="I57" s="403"/>
      <c r="J57" s="411" t="s">
        <v>314</v>
      </c>
      <c r="K57" s="406">
        <f>'ENTRADA DE DADOS DF'!$H$175</f>
        <v>7.5999999999999998E-2</v>
      </c>
      <c r="L57" s="412">
        <f>O59*K57</f>
        <v>62.272418537218755</v>
      </c>
      <c r="M57" s="417"/>
      <c r="N57" s="515" t="s">
        <v>277</v>
      </c>
      <c r="O57" s="516">
        <f>SUM(K56:K57)</f>
        <v>9.2499999999999999E-2</v>
      </c>
    </row>
    <row r="58" spans="1:15" s="291" customFormat="1" ht="24.95" customHeight="1" thickBot="1" x14ac:dyDescent="0.3">
      <c r="A58" s="408"/>
      <c r="B58" s="409" t="s">
        <v>315</v>
      </c>
      <c r="C58" s="404">
        <v>0</v>
      </c>
      <c r="D58" s="410">
        <f>G59*C58</f>
        <v>0</v>
      </c>
      <c r="E58" s="417"/>
      <c r="F58" s="517" t="s">
        <v>319</v>
      </c>
      <c r="G58" s="518">
        <f>1-((SUM(G56:G57))/1)</f>
        <v>0.86299999999999999</v>
      </c>
      <c r="H58" s="398"/>
      <c r="I58" s="408"/>
      <c r="J58" s="409" t="s">
        <v>315</v>
      </c>
      <c r="K58" s="404">
        <v>0</v>
      </c>
      <c r="L58" s="410">
        <f>O59*K58</f>
        <v>0</v>
      </c>
      <c r="M58" s="417"/>
      <c r="N58" s="517" t="s">
        <v>319</v>
      </c>
      <c r="O58" s="518">
        <f>1-((SUM(O56:O57))/1)</f>
        <v>0.85749999999999993</v>
      </c>
    </row>
    <row r="59" spans="1:15" s="291" customFormat="1" ht="24.95" customHeight="1" thickBot="1" x14ac:dyDescent="0.3">
      <c r="A59" s="403"/>
      <c r="B59" s="411" t="s">
        <v>316</v>
      </c>
      <c r="C59" s="406">
        <f>G56</f>
        <v>4.4499999999999998E-2</v>
      </c>
      <c r="D59" s="412">
        <f>G59*C59</f>
        <v>35.522225599636343</v>
      </c>
      <c r="E59" s="417"/>
      <c r="F59" s="510" t="s">
        <v>321</v>
      </c>
      <c r="G59" s="498">
        <f>G55/G58</f>
        <v>798.2522606659852</v>
      </c>
      <c r="H59" s="398"/>
      <c r="I59" s="403"/>
      <c r="J59" s="411" t="s">
        <v>316</v>
      </c>
      <c r="K59" s="406">
        <f>O56</f>
        <v>0.05</v>
      </c>
      <c r="L59" s="412">
        <f>O59*K59</f>
        <v>40.968696406064971</v>
      </c>
      <c r="M59" s="417"/>
      <c r="N59" s="510" t="s">
        <v>321</v>
      </c>
      <c r="O59" s="498">
        <f>O55/O58</f>
        <v>819.3739281212994</v>
      </c>
    </row>
    <row r="60" spans="1:15" s="291" customFormat="1" ht="24.95" customHeight="1" thickBot="1" x14ac:dyDescent="0.3">
      <c r="A60" s="408"/>
      <c r="B60" s="409" t="s">
        <v>317</v>
      </c>
      <c r="C60" s="404">
        <v>0</v>
      </c>
      <c r="D60" s="410">
        <f>G59*C60</f>
        <v>0</v>
      </c>
      <c r="E60" s="417"/>
      <c r="F60" s="519" t="s">
        <v>323</v>
      </c>
      <c r="G60" s="429">
        <f>(((E44+D53+D54)/(1-(G56+G57)))*C56)</f>
        <v>13.171162300988756</v>
      </c>
      <c r="H60" s="398"/>
      <c r="I60" s="408"/>
      <c r="J60" s="409" t="s">
        <v>317</v>
      </c>
      <c r="K60" s="404">
        <v>0</v>
      </c>
      <c r="L60" s="410">
        <f>O59*K60</f>
        <v>0</v>
      </c>
      <c r="M60" s="417"/>
      <c r="N60" s="707" t="s">
        <v>323</v>
      </c>
      <c r="O60" s="429">
        <f>(((M44+L53+L54)/(1-(O56+O57)))*K56)</f>
        <v>13.519669814001441</v>
      </c>
    </row>
    <row r="61" spans="1:15" s="291" customFormat="1" ht="24.95" customHeight="1" thickBot="1" x14ac:dyDescent="0.3">
      <c r="A61" s="1051" t="s">
        <v>318</v>
      </c>
      <c r="B61" s="1051"/>
      <c r="C61" s="1051"/>
      <c r="D61" s="413">
        <f>D56+D57+D59</f>
        <v>109.36055971123997</v>
      </c>
      <c r="E61" s="418"/>
      <c r="F61" s="520" t="s">
        <v>275</v>
      </c>
      <c r="G61" s="431">
        <f>(((E44+D53+D54)/(1-(G56+G57)))*C57)</f>
        <v>60.667171810614875</v>
      </c>
      <c r="H61" s="398"/>
      <c r="I61" s="1051" t="s">
        <v>318</v>
      </c>
      <c r="J61" s="1051"/>
      <c r="K61" s="1051"/>
      <c r="L61" s="413">
        <f>L56+L57+L59</f>
        <v>116.76078475728517</v>
      </c>
      <c r="M61" s="418"/>
      <c r="N61" s="709" t="s">
        <v>275</v>
      </c>
      <c r="O61" s="431">
        <f>(((M44+L53+L54)/(1-(O56+O57)))*K57)</f>
        <v>62.272418537218755</v>
      </c>
    </row>
    <row r="62" spans="1:15" s="291" customFormat="1" ht="24.95" customHeight="1" thickBot="1" x14ac:dyDescent="0.3">
      <c r="A62" s="987" t="s">
        <v>320</v>
      </c>
      <c r="B62" s="987"/>
      <c r="C62" s="987"/>
      <c r="D62" s="414">
        <f>D55+D61</f>
        <v>169.12339778307614</v>
      </c>
      <c r="E62" s="419"/>
      <c r="F62" s="521" t="s">
        <v>279</v>
      </c>
      <c r="G62" s="429">
        <f>(((E44+D53+D54)/(1-(C59+G57)))*C59)</f>
        <v>35.522225599636343</v>
      </c>
      <c r="H62" s="398"/>
      <c r="I62" s="987" t="s">
        <v>320</v>
      </c>
      <c r="J62" s="987"/>
      <c r="K62" s="987"/>
      <c r="L62" s="414">
        <f>L55+L61</f>
        <v>177.71398749700842</v>
      </c>
      <c r="M62" s="419"/>
      <c r="N62" s="521" t="s">
        <v>279</v>
      </c>
      <c r="O62" s="429">
        <f>(((M44+L53+L54)/(1-(K59+O57)))*K59)</f>
        <v>40.968696406064971</v>
      </c>
    </row>
    <row r="63" spans="1:15" s="291" customFormat="1" ht="24.95" customHeight="1" thickBot="1" x14ac:dyDescent="0.3">
      <c r="A63" s="500"/>
      <c r="B63" s="500"/>
      <c r="C63" s="500"/>
      <c r="D63" s="500"/>
      <c r="E63" s="502"/>
      <c r="F63" s="522" t="s">
        <v>326</v>
      </c>
      <c r="G63" s="523">
        <f>SUM(G60:G62)</f>
        <v>109.36055971123997</v>
      </c>
      <c r="H63" s="398"/>
      <c r="I63" s="500"/>
      <c r="J63" s="500"/>
      <c r="K63" s="500"/>
      <c r="L63" s="500"/>
      <c r="M63" s="502"/>
      <c r="N63" s="522" t="s">
        <v>326</v>
      </c>
      <c r="O63" s="523">
        <f>SUM(O60:O62)</f>
        <v>116.76078475728517</v>
      </c>
    </row>
    <row r="64" spans="1:15" s="291" customFormat="1" ht="24.95" customHeight="1" thickBot="1" x14ac:dyDescent="0.3">
      <c r="A64" s="504"/>
      <c r="B64" s="504"/>
      <c r="C64" s="504"/>
      <c r="D64" s="504"/>
      <c r="E64" s="504"/>
      <c r="F64" s="505"/>
      <c r="G64" s="505"/>
      <c r="I64" s="504"/>
      <c r="J64" s="504"/>
      <c r="K64" s="504"/>
      <c r="L64" s="504"/>
      <c r="M64" s="504"/>
      <c r="N64" s="505"/>
      <c r="O64" s="505"/>
    </row>
    <row r="65" spans="1:15" s="475" customFormat="1" ht="24.95" customHeight="1" thickBot="1" x14ac:dyDescent="0.3">
      <c r="A65" s="1052" t="s">
        <v>360</v>
      </c>
      <c r="B65" s="1052"/>
      <c r="C65" s="1052"/>
      <c r="D65" s="1052"/>
      <c r="E65" s="1052"/>
      <c r="F65" s="1052"/>
      <c r="G65" s="506">
        <f>E44+D62</f>
        <v>798.2522606659852</v>
      </c>
      <c r="H65" s="503"/>
      <c r="I65" s="1052" t="s">
        <v>360</v>
      </c>
      <c r="J65" s="1052"/>
      <c r="K65" s="1052"/>
      <c r="L65" s="1052"/>
      <c r="M65" s="1052"/>
      <c r="N65" s="1052"/>
      <c r="O65" s="506">
        <f>M44+L62</f>
        <v>819.37392812129929</v>
      </c>
    </row>
    <row r="66" spans="1:15" s="475" customFormat="1" ht="15" customHeight="1" thickBot="1" x14ac:dyDescent="0.3">
      <c r="A66" s="507"/>
      <c r="B66" s="507"/>
      <c r="C66" s="507"/>
      <c r="D66" s="508"/>
      <c r="E66" s="508"/>
      <c r="F66" s="507"/>
      <c r="G66" s="507"/>
      <c r="I66" s="507"/>
      <c r="J66" s="507"/>
      <c r="K66" s="507"/>
      <c r="L66" s="508"/>
      <c r="M66" s="508"/>
      <c r="N66" s="507"/>
      <c r="O66" s="507"/>
    </row>
    <row r="67" spans="1:15" ht="24.95" customHeight="1" thickBot="1" x14ac:dyDescent="0.3">
      <c r="A67" s="1044" t="str">
        <f>CONCATENATE("TOTAL CUSTO ESTIMADO PARA LIMPEZA DE FACHADAS COM RISCO - ",'ENTRADA DE DADOS GO'!$D$8)</f>
        <v>TOTAL CUSTO ESTIMADO PARA LIMPEZA DE FACHADAS COM RISCO - GOIAS</v>
      </c>
      <c r="B67" s="1044"/>
      <c r="C67" s="1044"/>
      <c r="D67" s="1044"/>
      <c r="E67" s="1044"/>
      <c r="F67" s="1044"/>
      <c r="G67" s="1044"/>
      <c r="H67" s="290"/>
      <c r="I67" s="1044" t="str">
        <f>CONCATENATE("TOTAL CUSTO ESTIMADO PARA LIMPEZA DE FACHADAS COM RISCO - ",'ENTRADA DE DADOS DF'!$D$8)</f>
        <v>TOTAL CUSTO ESTIMADO PARA LIMPEZA DE FACHADAS COM RISCO - DISTRITO FEDERAL</v>
      </c>
      <c r="J67" s="1044"/>
      <c r="K67" s="1044"/>
      <c r="L67" s="1044"/>
      <c r="M67" s="1044"/>
      <c r="N67" s="1044"/>
      <c r="O67" s="1044"/>
    </row>
    <row r="68" spans="1:15" s="475" customFormat="1" ht="52.5" customHeight="1" thickBot="1" x14ac:dyDescent="0.3">
      <c r="A68" s="1031" t="s">
        <v>361</v>
      </c>
      <c r="B68" s="1031"/>
      <c r="C68" s="1031"/>
      <c r="D68" s="1031"/>
      <c r="E68" s="1031"/>
      <c r="F68" s="1048" t="s">
        <v>362</v>
      </c>
      <c r="G68" s="1048"/>
      <c r="H68" s="503"/>
      <c r="I68" s="1031" t="s">
        <v>361</v>
      </c>
      <c r="J68" s="1031"/>
      <c r="K68" s="1031"/>
      <c r="L68" s="1031"/>
      <c r="M68" s="1031"/>
      <c r="N68" s="1048" t="s">
        <v>362</v>
      </c>
      <c r="O68" s="1048"/>
    </row>
    <row r="69" spans="1:15" ht="25.5" customHeight="1" thickBot="1" x14ac:dyDescent="0.3">
      <c r="A69" s="1032" t="s">
        <v>363</v>
      </c>
      <c r="B69" s="1032"/>
      <c r="C69" s="1032"/>
      <c r="D69" s="1032"/>
      <c r="E69" s="1032"/>
      <c r="F69" s="1049">
        <f>('ENTRADA DE DADOS GO'!$F$28+'ENTRADA DE DADOS GO'!$F$49)/6</f>
        <v>288.14499999999998</v>
      </c>
      <c r="G69" s="1049"/>
      <c r="H69" s="290"/>
      <c r="I69" s="1032" t="s">
        <v>363</v>
      </c>
      <c r="J69" s="1032"/>
      <c r="K69" s="1032"/>
      <c r="L69" s="1032"/>
      <c r="M69" s="1032"/>
      <c r="N69" s="1049">
        <f>('ENTRADA DE DADOS DF'!$F$28+'ENTRADA DE DADOS DF'!$F$49)/6</f>
        <v>1032.7116666666668</v>
      </c>
      <c r="O69" s="1049"/>
    </row>
    <row r="70" spans="1:15" ht="27.75" customHeight="1" thickBot="1" x14ac:dyDescent="0.3">
      <c r="A70" s="1033" t="s">
        <v>364</v>
      </c>
      <c r="B70" s="1033"/>
      <c r="C70" s="1033"/>
      <c r="D70" s="1033"/>
      <c r="E70" s="1033"/>
      <c r="F70" s="1050">
        <f>ROUND(G65/290,2)</f>
        <v>2.75</v>
      </c>
      <c r="G70" s="1050"/>
      <c r="H70" s="686"/>
      <c r="I70" s="1033" t="s">
        <v>364</v>
      </c>
      <c r="J70" s="1033"/>
      <c r="K70" s="1033"/>
      <c r="L70" s="1033"/>
      <c r="M70" s="1033"/>
      <c r="N70" s="1050">
        <f>ROUND(O65/290,2)</f>
        <v>2.83</v>
      </c>
      <c r="O70" s="1050"/>
    </row>
    <row r="71" spans="1:15" ht="33.75" customHeight="1" thickBot="1" x14ac:dyDescent="0.3">
      <c r="A71" s="1018" t="str">
        <f>CONCATENATE("Preço limpeza Fachada de Risco - estimado mensal - Estado do ",'ENTRADA DE DADOS GO'!$D$8)</f>
        <v>Preço limpeza Fachada de Risco - estimado mensal - Estado do GOIAS</v>
      </c>
      <c r="B71" s="1018"/>
      <c r="C71" s="1018"/>
      <c r="D71" s="1018"/>
      <c r="E71" s="1018"/>
      <c r="F71" s="978">
        <f>IF('ENTRADA DE DADOS GO'!$D$5="",0,IF('ENTRADA DE DADOS GO'!$D$5="Prestação de serviços de apoio administrativo",0,(F69*F70)))</f>
        <v>792.39874999999995</v>
      </c>
      <c r="G71" s="978"/>
      <c r="H71" s="290"/>
      <c r="I71" s="1018" t="str">
        <f>CONCATENATE("Preço limpeza Fachada de Risco - estimado mensal - Estado do ",'ENTRADA DE DADOS DF'!$D$8)</f>
        <v>Preço limpeza Fachada de Risco - estimado mensal - Estado do DISTRITO FEDERAL</v>
      </c>
      <c r="J71" s="1018"/>
      <c r="K71" s="1018"/>
      <c r="L71" s="1018"/>
      <c r="M71" s="1018"/>
      <c r="N71" s="978">
        <f>IF('ENTRADA DE DADOS DF'!$D$5="",0,IF('ENTRADA DE DADOS DF'!$D$5="Prestação de serviços de apoio administrativo",0,(N69*N70)))</f>
        <v>2922.5740166666674</v>
      </c>
      <c r="O71" s="978"/>
    </row>
    <row r="72" spans="1:15" ht="13.5" customHeight="1" thickBot="1" x14ac:dyDescent="0.3">
      <c r="A72" s="1026"/>
      <c r="B72" s="1027"/>
      <c r="C72" s="1027"/>
      <c r="D72" s="1027"/>
      <c r="E72" s="1027"/>
      <c r="F72" s="1027"/>
      <c r="G72" s="1028"/>
      <c r="H72" s="290"/>
      <c r="I72" s="1026"/>
      <c r="J72" s="1027"/>
      <c r="K72" s="1027"/>
      <c r="L72" s="1027"/>
      <c r="M72" s="1027"/>
      <c r="N72" s="1027"/>
      <c r="O72" s="1028"/>
    </row>
    <row r="73" spans="1:15" ht="30" customHeight="1" thickBot="1" x14ac:dyDescent="0.3">
      <c r="A73" s="1018" t="str">
        <f>CONCATENATE("Preço Limpeza de Fachada no Estado do ",'ENTRADA DE DADOS GO'!$D$8," - ",'ENTRADA DE DADOS GO'!$L$9," meses")</f>
        <v>Preço Limpeza de Fachada no Estado do GOIAS - 20 meses</v>
      </c>
      <c r="B73" s="1018"/>
      <c r="C73" s="1018"/>
      <c r="D73" s="1018"/>
      <c r="E73" s="1018"/>
      <c r="F73" s="978">
        <f>IF('ENTRADA DE DADOS GO'!$D$5="",0,IF('ENTRADA DE DADOS GO'!$D$5="Prestação de serviços de apoio administrativo",0,(F71*'ENTRADA DE DADOS GO'!$L$9)))</f>
        <v>15847.974999999999</v>
      </c>
      <c r="G73" s="978"/>
      <c r="H73" s="290"/>
      <c r="I73" s="1018" t="str">
        <f>CONCATENATE("Preço Limpeza de Fachada no Estado do ",'ENTRADA DE DADOS DF'!$D$8," - ",'ENTRADA DE DADOS DF'!$L$9," meses")</f>
        <v>Preço Limpeza de Fachada no Estado do DISTRITO FEDERAL - 20 meses</v>
      </c>
      <c r="J73" s="1018"/>
      <c r="K73" s="1018"/>
      <c r="L73" s="1018"/>
      <c r="M73" s="1018"/>
      <c r="N73" s="978">
        <f>IF('ENTRADA DE DADOS DF'!$D$5="",0,IF('ENTRADA DE DADOS DF'!$D$5="Prestação de serviços de apoio administrativo",0,(N71*'ENTRADA DE DADOS DF'!$L$9)))</f>
        <v>58451.480333333348</v>
      </c>
      <c r="O73" s="978"/>
    </row>
    <row r="74" spans="1:15" ht="13.5" thickBot="1" x14ac:dyDescent="0.3">
      <c r="A74" s="509"/>
      <c r="B74" s="509"/>
      <c r="C74" s="509"/>
      <c r="D74" s="509"/>
      <c r="E74" s="509"/>
      <c r="F74" s="509"/>
      <c r="G74" s="509"/>
      <c r="I74" s="509"/>
      <c r="J74" s="509"/>
      <c r="K74" s="509"/>
      <c r="L74" s="509"/>
      <c r="M74" s="509"/>
      <c r="N74" s="509"/>
      <c r="O74" s="509"/>
    </row>
    <row r="75" spans="1:15" ht="33" customHeight="1" thickBot="1" x14ac:dyDescent="0.3">
      <c r="A75" s="1018" t="str">
        <f>CONCATENATE("Preço Limpeza de Fachada no Estado do ",'ENTRADA DE DADOS GO'!$D$8," e ",'ENTRADA DE DADOS DF'!$D$8," - ",'ENTRADA DE DADOS GO'!$L$9," meses")</f>
        <v>Preço Limpeza de Fachada no Estado do GOIAS e DISTRITO FEDERAL - 20 meses</v>
      </c>
      <c r="B75" s="1018"/>
      <c r="C75" s="1018"/>
      <c r="D75" s="1018"/>
      <c r="E75" s="1018"/>
      <c r="F75" s="978">
        <f>F73+N73</f>
        <v>74299.455333333346</v>
      </c>
      <c r="G75" s="978"/>
    </row>
    <row r="77" spans="1:15" ht="15" x14ac:dyDescent="0.25">
      <c r="C77" s="970" t="s">
        <v>287</v>
      </c>
      <c r="D77" s="970"/>
      <c r="E77" s="476"/>
      <c r="F77" s="376"/>
      <c r="G77" s="476">
        <f>ROUND(F71*'LIMPEZA 2ª A 6ª'!G52,2)</f>
        <v>39.380000000000003</v>
      </c>
      <c r="K77" s="970" t="s">
        <v>287</v>
      </c>
      <c r="L77" s="970"/>
      <c r="M77" s="706"/>
      <c r="N77" s="376"/>
      <c r="O77" s="706">
        <f>ROUND(N71*'LIMPEZA 2ª A 6ª'!O52,2)</f>
        <v>144.47</v>
      </c>
    </row>
  </sheetData>
  <mergeCells count="88">
    <mergeCell ref="I73:M73"/>
    <mergeCell ref="N73:O73"/>
    <mergeCell ref="K77:L77"/>
    <mergeCell ref="I70:M70"/>
    <mergeCell ref="N70:O70"/>
    <mergeCell ref="I71:M71"/>
    <mergeCell ref="N71:O71"/>
    <mergeCell ref="I72:O72"/>
    <mergeCell ref="I65:N65"/>
    <mergeCell ref="I67:O67"/>
    <mergeCell ref="I68:M68"/>
    <mergeCell ref="N68:O68"/>
    <mergeCell ref="I69:M69"/>
    <mergeCell ref="N69:O69"/>
    <mergeCell ref="I51:O51"/>
    <mergeCell ref="N52:O52"/>
    <mergeCell ref="I55:K55"/>
    <mergeCell ref="I61:K61"/>
    <mergeCell ref="I62:K62"/>
    <mergeCell ref="J44:L44"/>
    <mergeCell ref="J45:L45"/>
    <mergeCell ref="I46:N46"/>
    <mergeCell ref="I47:O48"/>
    <mergeCell ref="I50:O50"/>
    <mergeCell ref="I37:J37"/>
    <mergeCell ref="J40:L40"/>
    <mergeCell ref="J41:L41"/>
    <mergeCell ref="J42:L42"/>
    <mergeCell ref="J43:L43"/>
    <mergeCell ref="A75:E75"/>
    <mergeCell ref="F75:G75"/>
    <mergeCell ref="I1:O1"/>
    <mergeCell ref="I3:K3"/>
    <mergeCell ref="I4:K4"/>
    <mergeCell ref="I5:J5"/>
    <mergeCell ref="I16:J16"/>
    <mergeCell ref="I17:J17"/>
    <mergeCell ref="I18:J18"/>
    <mergeCell ref="I19:K19"/>
    <mergeCell ref="I20:K20"/>
    <mergeCell ref="I21:K21"/>
    <mergeCell ref="I22:J22"/>
    <mergeCell ref="I33:J33"/>
    <mergeCell ref="I35:J35"/>
    <mergeCell ref="I36:O36"/>
    <mergeCell ref="B45:D45"/>
    <mergeCell ref="C77:D77"/>
    <mergeCell ref="A67:G67"/>
    <mergeCell ref="A1:G1"/>
    <mergeCell ref="A36:G36"/>
    <mergeCell ref="F68:G68"/>
    <mergeCell ref="F69:G69"/>
    <mergeCell ref="F70:G70"/>
    <mergeCell ref="F71:G71"/>
    <mergeCell ref="F73:G73"/>
    <mergeCell ref="A61:C61"/>
    <mergeCell ref="A65:F65"/>
    <mergeCell ref="A50:G50"/>
    <mergeCell ref="A51:G51"/>
    <mergeCell ref="F52:G52"/>
    <mergeCell ref="A46:F46"/>
    <mergeCell ref="A3:C3"/>
    <mergeCell ref="A5:B5"/>
    <mergeCell ref="A16:B16"/>
    <mergeCell ref="A20:C20"/>
    <mergeCell ref="A22:B22"/>
    <mergeCell ref="B44:D44"/>
    <mergeCell ref="A35:B35"/>
    <mergeCell ref="A37:B37"/>
    <mergeCell ref="A18:B18"/>
    <mergeCell ref="A19:C19"/>
    <mergeCell ref="A33:B33"/>
    <mergeCell ref="A73:E73"/>
    <mergeCell ref="A4:C4"/>
    <mergeCell ref="A21:C21"/>
    <mergeCell ref="A47:G48"/>
    <mergeCell ref="A72:G72"/>
    <mergeCell ref="A17:B17"/>
    <mergeCell ref="A68:E68"/>
    <mergeCell ref="A69:E69"/>
    <mergeCell ref="A70:E70"/>
    <mergeCell ref="A71:E71"/>
    <mergeCell ref="A55:C55"/>
    <mergeCell ref="A62:C62"/>
    <mergeCell ref="B40:D40"/>
    <mergeCell ref="B41:D41"/>
    <mergeCell ref="B42:D42"/>
    <mergeCell ref="B43:D43"/>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E68F-7406-4C56-B7E7-769FA45BD86E}">
  <sheetPr codeName="Planilha15">
    <tabColor theme="9"/>
    <pageSetUpPr fitToPage="1"/>
  </sheetPr>
  <dimension ref="A1:O86"/>
  <sheetViews>
    <sheetView topLeftCell="A70" zoomScale="85" zoomScaleNormal="85" workbookViewId="0">
      <selection activeCell="C38" sqref="C38:D38"/>
    </sheetView>
  </sheetViews>
  <sheetFormatPr defaultColWidth="8.7109375" defaultRowHeight="12.75" x14ac:dyDescent="0.25"/>
  <cols>
    <col min="1" max="1" width="7.140625" style="524" customWidth="1"/>
    <col min="2" max="2" width="87.7109375" style="524" customWidth="1"/>
    <col min="3" max="3" width="18.5703125" style="524" customWidth="1"/>
    <col min="4" max="4" width="18.140625" style="524" customWidth="1"/>
    <col min="5" max="5" width="16" style="524" customWidth="1"/>
    <col min="6" max="6" width="23" style="524" customWidth="1"/>
    <col min="7" max="7" width="17" style="524" customWidth="1"/>
    <col min="8" max="8" width="5.7109375" style="524" customWidth="1"/>
    <col min="9" max="9" width="7.140625" style="524" customWidth="1"/>
    <col min="10" max="10" width="87.7109375" style="524" customWidth="1"/>
    <col min="11" max="11" width="18.5703125" style="524" customWidth="1"/>
    <col min="12" max="12" width="18.140625" style="524" customWidth="1"/>
    <col min="13" max="13" width="16" style="524" customWidth="1"/>
    <col min="14" max="14" width="23" style="524" customWidth="1"/>
    <col min="15" max="15" width="17" style="524" customWidth="1"/>
    <col min="16" max="16384" width="8.7109375" style="524"/>
  </cols>
  <sheetData>
    <row r="1" spans="1:15" ht="24.95" customHeight="1" x14ac:dyDescent="0.25">
      <c r="A1" s="1108" t="s">
        <v>365</v>
      </c>
      <c r="B1" s="1109"/>
      <c r="C1" s="1109"/>
      <c r="D1" s="1109"/>
      <c r="E1" s="1109"/>
      <c r="F1" s="1109"/>
      <c r="G1" s="1110"/>
      <c r="I1" s="1108" t="s">
        <v>365</v>
      </c>
      <c r="J1" s="1109"/>
      <c r="K1" s="1109"/>
      <c r="L1" s="1109"/>
      <c r="M1" s="1109"/>
      <c r="N1" s="1109"/>
      <c r="O1" s="1110"/>
    </row>
    <row r="2" spans="1:15" ht="24.95" customHeight="1" thickBot="1" x14ac:dyDescent="0.3">
      <c r="A2" s="1080"/>
      <c r="B2" s="1080"/>
      <c r="C2" s="1080"/>
      <c r="D2" s="1081"/>
      <c r="E2" s="1081"/>
      <c r="F2" s="1081"/>
      <c r="I2" s="1080"/>
      <c r="J2" s="1080"/>
      <c r="K2" s="1080"/>
      <c r="L2" s="1081"/>
      <c r="M2" s="1081"/>
      <c r="N2" s="1081"/>
    </row>
    <row r="3" spans="1:15" ht="24.95" customHeight="1" thickBot="1" x14ac:dyDescent="0.3">
      <c r="A3" s="1041" t="str">
        <f>CONCATENATE("QUADRO - RESUMO DO CUSTO POR CATEGORIA TRABALHISTA - CONTROLE DE PRAGAS - ESTADO DO ",'ENTRADA DE DADOS GO'!$D$8)</f>
        <v>QUADRO - RESUMO DO CUSTO POR CATEGORIA TRABALHISTA - CONTROLE DE PRAGAS - ESTADO DO GOIAS</v>
      </c>
      <c r="B3" s="1041"/>
      <c r="C3" s="1041"/>
      <c r="D3" s="526"/>
      <c r="I3" s="1041" t="str">
        <f>CONCATENATE("QUADRO - RESUMO DO CUSTO POR CATEGORIA TRABALHISTA - CONTROLE DE PRAGAS - ESTADO DO ",'ENTRADA DE DADOS DF'!$D$8)</f>
        <v>QUADRO - RESUMO DO CUSTO POR CATEGORIA TRABALHISTA - CONTROLE DE PRAGAS - ESTADO DO DISTRITO FEDERAL</v>
      </c>
      <c r="J3" s="1041"/>
      <c r="K3" s="1041"/>
      <c r="L3" s="526"/>
    </row>
    <row r="4" spans="1:15" ht="24.95" customHeight="1" thickBot="1" x14ac:dyDescent="0.3">
      <c r="A4" s="1019" t="str">
        <f>'ENTRADA DE DADOS GO'!$A$111</f>
        <v xml:space="preserve">Dedetizador - 220 horas </v>
      </c>
      <c r="B4" s="1019"/>
      <c r="C4" s="1019"/>
      <c r="D4" s="526"/>
      <c r="I4" s="1019" t="str">
        <f>'ENTRADA DE DADOS GO'!$A$111</f>
        <v xml:space="preserve">Dedetizador - 220 horas </v>
      </c>
      <c r="J4" s="1019"/>
      <c r="K4" s="1019"/>
      <c r="L4" s="526"/>
    </row>
    <row r="5" spans="1:15" ht="24.95" customHeight="1" thickBot="1" x14ac:dyDescent="0.3">
      <c r="A5" s="1042" t="s">
        <v>289</v>
      </c>
      <c r="B5" s="1042"/>
      <c r="C5" s="478" t="s">
        <v>264</v>
      </c>
      <c r="D5" s="526"/>
      <c r="I5" s="1042" t="s">
        <v>289</v>
      </c>
      <c r="J5" s="1042"/>
      <c r="K5" s="714" t="s">
        <v>264</v>
      </c>
      <c r="L5" s="526"/>
    </row>
    <row r="6" spans="1:15" ht="24.95" customHeight="1" thickBot="1" x14ac:dyDescent="0.3">
      <c r="A6" s="479" t="s">
        <v>265</v>
      </c>
      <c r="B6" s="480" t="str">
        <f>CONCATENATE("Módulo 1 - Composição da Remuneração - ",A4)</f>
        <v xml:space="preserve">Módulo 1 - Composição da Remuneração - Dedetizador - 220 horas </v>
      </c>
      <c r="C6" s="383">
        <f>VLOOKUP(A4,'ENTRADA DE DADOS GO'!$A$87:$L$115,12,0)</f>
        <v>1587</v>
      </c>
      <c r="D6" s="526"/>
      <c r="I6" s="479" t="s">
        <v>265</v>
      </c>
      <c r="J6" s="480" t="str">
        <f>CONCATENATE("Módulo 1 - Composição da Remuneração - ",I4)</f>
        <v xml:space="preserve">Módulo 1 - Composição da Remuneração - Dedetizador - 220 horas </v>
      </c>
      <c r="K6" s="383">
        <f>VLOOKUP(I4,'ENTRADA DE DADOS DF'!$A$87:$L$115,12,0)</f>
        <v>1302</v>
      </c>
      <c r="L6" s="526"/>
    </row>
    <row r="7" spans="1:15" ht="24.95" customHeight="1" thickBot="1" x14ac:dyDescent="0.3">
      <c r="A7" s="481" t="s">
        <v>267</v>
      </c>
      <c r="B7" s="482" t="str">
        <f>'M.O. LIMPEZA'!$B$24</f>
        <v xml:space="preserve">Módulo 2, 3 e 4 - Encargos Trabalhistas da Legislação/estimativas </v>
      </c>
      <c r="C7" s="483">
        <f>C6*C18</f>
        <v>1151.2098000000001</v>
      </c>
      <c r="D7" s="526"/>
      <c r="I7" s="481" t="s">
        <v>267</v>
      </c>
      <c r="J7" s="482" t="str">
        <f>'M.O. LIMPEZA'!F7</f>
        <v xml:space="preserve">Módulo 2, 3 e 4 - Encargos Trabalhistas da Legislação/estimativas </v>
      </c>
      <c r="K7" s="483">
        <f>K6*K18</f>
        <v>944.47080000000005</v>
      </c>
      <c r="L7" s="526"/>
    </row>
    <row r="8" spans="1:15" ht="24.95" customHeight="1" thickBot="1" x14ac:dyDescent="0.3">
      <c r="A8" s="479" t="s">
        <v>270</v>
      </c>
      <c r="B8" s="480" t="str">
        <f>'M.O. LIMPEZA'!$B$25</f>
        <v>Submódulo 2.3 Auxílio Transporte</v>
      </c>
      <c r="C8" s="383">
        <f>VLOOKUP(A4,'ENTRADA DE DADOS GO'!$A$143:$L$168,10,0)</f>
        <v>85.81</v>
      </c>
      <c r="D8" s="526"/>
      <c r="I8" s="479" t="s">
        <v>270</v>
      </c>
      <c r="J8" s="480" t="str">
        <f>'M.O. LIMPEZA'!F8</f>
        <v>Submódulo 2.3 Auxílio Transporte</v>
      </c>
      <c r="K8" s="383">
        <f>VLOOKUP(I4,'ENTRADA DE DADOS DF'!$A$143:$L$168,10,0)</f>
        <v>278.45999999999998</v>
      </c>
      <c r="L8" s="526"/>
    </row>
    <row r="9" spans="1:15" ht="24.95" customHeight="1" thickBot="1" x14ac:dyDescent="0.3">
      <c r="A9" s="481" t="s">
        <v>273</v>
      </c>
      <c r="B9" s="482" t="str">
        <f>'M.O. LIMPEZA'!$B$9</f>
        <v>Submódulo 2.3 - Auxílio Alimentação</v>
      </c>
      <c r="C9" s="483">
        <f>VLOOKUP(A4,'ENTRADA DE DADOS GO'!$A$143:$I$168,3,0)</f>
        <v>340.96789999999999</v>
      </c>
      <c r="D9" s="526"/>
      <c r="I9" s="481" t="s">
        <v>273</v>
      </c>
      <c r="J9" s="482" t="str">
        <f>'M.O. LIMPEZA'!F9</f>
        <v>Submódulo 2.3 - Vale Alimentação</v>
      </c>
      <c r="K9" s="483">
        <f>VLOOKUP(I4,'ENTRADA DE DADOS DF'!$A$143:$I$168,3,0)</f>
        <v>336</v>
      </c>
      <c r="L9" s="526"/>
    </row>
    <row r="10" spans="1:15" ht="24.95" customHeight="1" thickBot="1" x14ac:dyDescent="0.3">
      <c r="A10" s="479" t="s">
        <v>273</v>
      </c>
      <c r="B10" s="480" t="str">
        <f>'M.O. LIMPEZA'!$B$10</f>
        <v>Submódulo 2.3 - Seguro de Vida</v>
      </c>
      <c r="C10" s="383">
        <f>VLOOKUP(A4,'ENTRADA DE DADOS GO'!$A$143:$I$168,5,0)</f>
        <v>4.46</v>
      </c>
      <c r="D10" s="526"/>
      <c r="I10" s="479" t="s">
        <v>273</v>
      </c>
      <c r="J10" s="480" t="str">
        <f>'M.O. LIMPEZA'!F10</f>
        <v>Submódulo 2.3 - Auxílio  Saúde (Plano Ambulatorial)</v>
      </c>
      <c r="K10" s="383">
        <f>VLOOKUP(I4,'ENTRADA DE DADOS DF'!$A$143:$I$168,5,0)</f>
        <v>0</v>
      </c>
      <c r="L10" s="526"/>
    </row>
    <row r="11" spans="1:15" ht="24.95" customHeight="1" thickBot="1" x14ac:dyDescent="0.3">
      <c r="A11" s="481" t="s">
        <v>273</v>
      </c>
      <c r="B11" s="482" t="str">
        <f>'M.O. LIMPEZA'!$B$11</f>
        <v>Submódulo 2.3 - Outros 1</v>
      </c>
      <c r="C11" s="483">
        <f>VLOOKUP(A4,'ENTRADA DE DADOS GO'!$A$143:$I$168,7,0)</f>
        <v>0</v>
      </c>
      <c r="D11" s="526"/>
      <c r="I11" s="481" t="s">
        <v>273</v>
      </c>
      <c r="J11" s="482" t="str">
        <f>'M.O. LIMPEZA'!F11</f>
        <v>Submódulo 2.3 - Assistência Odontológica</v>
      </c>
      <c r="K11" s="483">
        <f>VLOOKUP(I4,'ENTRADA DE DADOS DF'!$A$143:$I$168,7,0)</f>
        <v>0</v>
      </c>
      <c r="L11" s="526"/>
    </row>
    <row r="12" spans="1:15" ht="24.95" customHeight="1" thickBot="1" x14ac:dyDescent="0.3">
      <c r="A12" s="479" t="s">
        <v>273</v>
      </c>
      <c r="B12" s="480" t="str">
        <f>'M.O. LIMPEZA'!$B$12</f>
        <v>Submódulo 2.3 - Taxa Aprimoramento</v>
      </c>
      <c r="C12" s="383">
        <f>VLOOKUP(A4,'ENTRADA DE DADOS GO'!$A$143:$I$168,8,0)</f>
        <v>3.5</v>
      </c>
      <c r="D12" s="526"/>
      <c r="I12" s="479" t="s">
        <v>273</v>
      </c>
      <c r="J12" s="480" t="str">
        <f>'M.O. LIMPEZA'!F12</f>
        <v>Submódulo 2.3 - Seguro de vida e Assistência Funeral</v>
      </c>
      <c r="K12" s="383">
        <f>VLOOKUP(I4,'ENTRADA DE DADOS DF'!$A$143:$I$168,8,0)</f>
        <v>2.75</v>
      </c>
      <c r="L12" s="526"/>
    </row>
    <row r="13" spans="1:15" ht="24.95" customHeight="1" thickBot="1" x14ac:dyDescent="0.3">
      <c r="A13" s="481" t="s">
        <v>273</v>
      </c>
      <c r="B13" s="482" t="str">
        <f>'M.O. LIMPEZA'!$B$13</f>
        <v>Submódulo 2.3 - Amparo Familiar (Apoio, auxílios e serviços aos trabalhadores)</v>
      </c>
      <c r="C13" s="483">
        <f>VLOOKUP(A4,'ENTRADA DE DADOS GO'!$A$143:$I$168,9,0)</f>
        <v>16</v>
      </c>
      <c r="D13" s="526"/>
      <c r="I13" s="481" t="s">
        <v>273</v>
      </c>
      <c r="J13" s="482" t="str">
        <f>'M.O. LIMPEZA'!F13</f>
        <v>Submódulo 2.3 - Outros</v>
      </c>
      <c r="K13" s="483">
        <f>VLOOKUP(I4,'ENTRADA DE DADOS DF'!$A$143:$I$168,9,0)</f>
        <v>0</v>
      </c>
      <c r="L13" s="526"/>
    </row>
    <row r="14" spans="1:15" ht="24.95" customHeight="1" thickBot="1" x14ac:dyDescent="0.3">
      <c r="A14" s="479" t="s">
        <v>273</v>
      </c>
      <c r="B14" s="480">
        <f>'M.O. LIMPEZA'!$B$14</f>
        <v>0</v>
      </c>
      <c r="C14" s="383">
        <f>'M.O. LIMPEZA'!C14</f>
        <v>0</v>
      </c>
      <c r="D14" s="526"/>
      <c r="I14" s="479" t="s">
        <v>273</v>
      </c>
      <c r="J14" s="480">
        <f>'M.O. LIMPEZA'!F31</f>
        <v>0</v>
      </c>
      <c r="K14" s="383">
        <f>'M.O. LIMPEZA'!G14</f>
        <v>0</v>
      </c>
      <c r="L14" s="526"/>
    </row>
    <row r="15" spans="1:15" ht="24.95" customHeight="1" thickBot="1" x14ac:dyDescent="0.3">
      <c r="A15" s="481"/>
      <c r="B15" s="482" t="s">
        <v>276</v>
      </c>
      <c r="C15" s="483">
        <f>UNIFORMES!$F$11+UNIFORMES!$F$18</f>
        <v>55.616666666666667</v>
      </c>
      <c r="D15" s="526"/>
      <c r="I15" s="481"/>
      <c r="J15" s="482" t="str">
        <f>'M.O. LIMPEZA'!F15</f>
        <v>Módulo 5 - Insumos Diversos (Uniformes - EPI - Crachá)</v>
      </c>
      <c r="K15" s="483">
        <f>UNIFORMES!$F$11+UNIFORMES!$F$18</f>
        <v>55.616666666666667</v>
      </c>
      <c r="L15" s="526"/>
    </row>
    <row r="16" spans="1:15" ht="24.95" customHeight="1" thickBot="1" x14ac:dyDescent="0.3">
      <c r="A16" s="1040" t="str">
        <f>'FACH. RISCO'!A16</f>
        <v>Subtotal =&gt; (A+B+C+D)</v>
      </c>
      <c r="B16" s="1040"/>
      <c r="C16" s="484">
        <f>IF('ENTRADA DE DADOS GO'!$D$5="",0,IF('ENTRADA DE DADOS GO'!$D$5="Prestação de serviços de apoio administrativo",0,(SUM(C6:C15))))</f>
        <v>3244.564366666667</v>
      </c>
      <c r="D16" s="526"/>
      <c r="I16" s="1040" t="str">
        <f>'FACH. RISCO'!I16</f>
        <v>Subtotal =&gt; (A+B+C+D)</v>
      </c>
      <c r="J16" s="1040"/>
      <c r="K16" s="484">
        <f>IF('ENTRADA DE DADOS GO'!$D$5="",0,IF('ENTRADA DE DADOS GO'!$D$5="Prestação de serviços de apoio administrativo",0,(SUM(K6:K15))))</f>
        <v>2919.2974666666669</v>
      </c>
      <c r="L16" s="526"/>
    </row>
    <row r="17" spans="1:12" ht="24.95" customHeight="1" thickBot="1" x14ac:dyDescent="0.3">
      <c r="A17" s="1082" t="s">
        <v>280</v>
      </c>
      <c r="B17" s="1082"/>
      <c r="C17" s="286">
        <f>C16/C6</f>
        <v>2.0444639991598406</v>
      </c>
      <c r="D17" s="526"/>
      <c r="I17" s="1082" t="s">
        <v>280</v>
      </c>
      <c r="J17" s="1082"/>
      <c r="K17" s="286">
        <f>K16/K6</f>
        <v>2.2421639528929855</v>
      </c>
      <c r="L17" s="526"/>
    </row>
    <row r="18" spans="1:12" ht="24.95" customHeight="1" thickBot="1" x14ac:dyDescent="0.3">
      <c r="A18" s="1038" t="s">
        <v>281</v>
      </c>
      <c r="B18" s="1038" t="s">
        <v>281</v>
      </c>
      <c r="C18" s="485">
        <f>'ENCAR. TRAB.'!$C$55</f>
        <v>0.72540000000000004</v>
      </c>
      <c r="D18" s="526"/>
      <c r="I18" s="1038" t="s">
        <v>281</v>
      </c>
      <c r="J18" s="1038" t="s">
        <v>281</v>
      </c>
      <c r="K18" s="717">
        <f>'ENCAR. TRAB.'!$C$55</f>
        <v>0.72540000000000004</v>
      </c>
      <c r="L18" s="526"/>
    </row>
    <row r="19" spans="1:12" ht="24.95" customHeight="1" thickBot="1" x14ac:dyDescent="0.3">
      <c r="A19" s="1032"/>
      <c r="B19" s="1032"/>
      <c r="C19" s="1032"/>
      <c r="D19" s="526"/>
      <c r="I19" s="1032"/>
      <c r="J19" s="1032"/>
      <c r="K19" s="1032"/>
      <c r="L19" s="526"/>
    </row>
    <row r="20" spans="1:12" ht="24.95" customHeight="1" thickBot="1" x14ac:dyDescent="0.3">
      <c r="A20" s="1041" t="str">
        <f>CONCATENATE("QUADRO - RESUMO DO CUSTO POR CATEGORIA TRABALHISTA - CONTROLE DE PRAGAS - ESTADO DO ",'ENTRADA DE DADOS GO'!$D$8)</f>
        <v>QUADRO - RESUMO DO CUSTO POR CATEGORIA TRABALHISTA - CONTROLE DE PRAGAS - ESTADO DO GOIAS</v>
      </c>
      <c r="B20" s="1041"/>
      <c r="C20" s="1041"/>
      <c r="D20" s="526"/>
      <c r="I20" s="1041" t="str">
        <f>CONCATENATE("QUADRO - RESUMO DO CUSTO POR CATEGORIA TRABALHISTA - CONTROLE DE PRAGAS - ESTADO DO ",'ENTRADA DE DADOS DF'!$D$8)</f>
        <v>QUADRO - RESUMO DO CUSTO POR CATEGORIA TRABALHISTA - CONTROLE DE PRAGAS - ESTADO DO DISTRITO FEDERAL</v>
      </c>
      <c r="J20" s="1041"/>
      <c r="K20" s="1041"/>
      <c r="L20" s="526"/>
    </row>
    <row r="21" spans="1:12" ht="24.95" customHeight="1" thickBot="1" x14ac:dyDescent="0.3">
      <c r="A21" s="1019" t="str">
        <f>'ENTRADA DE DADOS GO'!$A$110</f>
        <v xml:space="preserve">Auxiliar de dedetizador - 220 horas </v>
      </c>
      <c r="B21" s="1019"/>
      <c r="C21" s="1019"/>
      <c r="D21" s="526"/>
      <c r="I21" s="1019" t="str">
        <f>'ENTRADA DE DADOS GO'!$A$110</f>
        <v xml:space="preserve">Auxiliar de dedetizador - 220 horas </v>
      </c>
      <c r="J21" s="1019"/>
      <c r="K21" s="1019"/>
      <c r="L21" s="526"/>
    </row>
    <row r="22" spans="1:12" ht="24.95" customHeight="1" thickBot="1" x14ac:dyDescent="0.3">
      <c r="A22" s="1042" t="s">
        <v>289</v>
      </c>
      <c r="B22" s="1042"/>
      <c r="C22" s="478" t="s">
        <v>264</v>
      </c>
      <c r="D22" s="526"/>
      <c r="I22" s="1042" t="s">
        <v>289</v>
      </c>
      <c r="J22" s="1042"/>
      <c r="K22" s="714" t="s">
        <v>264</v>
      </c>
      <c r="L22" s="526"/>
    </row>
    <row r="23" spans="1:12" ht="24.95" customHeight="1" thickBot="1" x14ac:dyDescent="0.3">
      <c r="A23" s="479" t="str">
        <f>A6</f>
        <v>A</v>
      </c>
      <c r="B23" s="480" t="str">
        <f>CONCATENATE("Módulo 1 - Composição da Remuneração - ",A21)</f>
        <v xml:space="preserve">Módulo 1 - Composição da Remuneração - Auxiliar de dedetizador - 220 horas </v>
      </c>
      <c r="C23" s="383">
        <f>VLOOKUP(A21,'ENTRADA DE DADOS GO'!$A$87:$L$115,12,0)</f>
        <v>1587</v>
      </c>
      <c r="D23" s="526"/>
      <c r="I23" s="479" t="str">
        <f>I6</f>
        <v>A</v>
      </c>
      <c r="J23" s="480" t="str">
        <f>CONCATENATE("Módulo 1 - Composição da Remuneração - ",I21)</f>
        <v xml:space="preserve">Módulo 1 - Composição da Remuneração - Auxiliar de dedetizador - 220 horas </v>
      </c>
      <c r="K23" s="383">
        <f>VLOOKUP(I21,'ENTRADA DE DADOS DF'!$A$87:$L$115,12,0)</f>
        <v>1302</v>
      </c>
      <c r="L23" s="526"/>
    </row>
    <row r="24" spans="1:12" ht="24.95" customHeight="1" thickBot="1" x14ac:dyDescent="0.3">
      <c r="A24" s="481" t="str">
        <f>A7</f>
        <v>B</v>
      </c>
      <c r="B24" s="482" t="str">
        <f>'M.O. LIMPEZA'!$B$41</f>
        <v xml:space="preserve">Módulo 2, 3 e 4 - Encargos Trabalhistas da Legislação/estimativas </v>
      </c>
      <c r="C24" s="483">
        <f>C23*C35</f>
        <v>1151.2098000000001</v>
      </c>
      <c r="D24" s="526"/>
      <c r="I24" s="481" t="str">
        <f>I7</f>
        <v>B</v>
      </c>
      <c r="J24" s="482" t="str">
        <f>'M.O. LIMPEZA'!F7</f>
        <v xml:space="preserve">Módulo 2, 3 e 4 - Encargos Trabalhistas da Legislação/estimativas </v>
      </c>
      <c r="K24" s="483">
        <f>K23*K35</f>
        <v>944.47080000000005</v>
      </c>
      <c r="L24" s="526"/>
    </row>
    <row r="25" spans="1:12" ht="24.95" customHeight="1" thickBot="1" x14ac:dyDescent="0.3">
      <c r="A25" s="479" t="str">
        <f t="shared" ref="A25:A31" si="0">A8</f>
        <v>C</v>
      </c>
      <c r="B25" s="480" t="str">
        <f>'M.O. LIMPEZA'!$B$42</f>
        <v>Submódulo 2.3 Auxílio Transporte</v>
      </c>
      <c r="C25" s="383">
        <f>VLOOKUP(A21,'ENTRADA DE DADOS GO'!$A$143:$L$168,10,0)</f>
        <v>85.81</v>
      </c>
      <c r="D25" s="526"/>
      <c r="I25" s="479" t="str">
        <f t="shared" ref="I25:I31" si="1">I8</f>
        <v>C</v>
      </c>
      <c r="J25" s="480" t="str">
        <f>'M.O. LIMPEZA'!F8</f>
        <v>Submódulo 2.3 Auxílio Transporte</v>
      </c>
      <c r="K25" s="383">
        <f>VLOOKUP(I21,'ENTRADA DE DADOS DF'!$A$143:$L$168,10,0)</f>
        <v>278.45999999999998</v>
      </c>
      <c r="L25" s="526"/>
    </row>
    <row r="26" spans="1:12" ht="24.95" customHeight="1" thickBot="1" x14ac:dyDescent="0.3">
      <c r="A26" s="481" t="str">
        <f t="shared" si="0"/>
        <v>D</v>
      </c>
      <c r="B26" s="482" t="str">
        <f>'M.O. LIMPEZA'!$B$9</f>
        <v>Submódulo 2.3 - Auxílio Alimentação</v>
      </c>
      <c r="C26" s="483">
        <f>VLOOKUP(A21,'ENTRADA DE DADOS GO'!$A$143:$I$168,3,0)</f>
        <v>340.96789999999999</v>
      </c>
      <c r="D26" s="526"/>
      <c r="I26" s="481" t="str">
        <f t="shared" si="1"/>
        <v>D</v>
      </c>
      <c r="J26" s="482" t="str">
        <f>'M.O. LIMPEZA'!F9</f>
        <v>Submódulo 2.3 - Vale Alimentação</v>
      </c>
      <c r="K26" s="483">
        <f>VLOOKUP(I21,'ENTRADA DE DADOS DF'!$A$143:$I$168,3,0)</f>
        <v>336</v>
      </c>
      <c r="L26" s="526"/>
    </row>
    <row r="27" spans="1:12" ht="24.95" customHeight="1" thickBot="1" x14ac:dyDescent="0.3">
      <c r="A27" s="479" t="str">
        <f t="shared" si="0"/>
        <v>D</v>
      </c>
      <c r="B27" s="480" t="str">
        <f>'M.O. LIMPEZA'!$B$10</f>
        <v>Submódulo 2.3 - Seguro de Vida</v>
      </c>
      <c r="C27" s="383">
        <f>VLOOKUP(A21,'ENTRADA DE DADOS GO'!$A$143:$I$168,5,0)</f>
        <v>4.46</v>
      </c>
      <c r="D27" s="526"/>
      <c r="I27" s="479" t="str">
        <f t="shared" si="1"/>
        <v>D</v>
      </c>
      <c r="J27" s="480" t="str">
        <f>'M.O. LIMPEZA'!F10</f>
        <v>Submódulo 2.3 - Auxílio  Saúde (Plano Ambulatorial)</v>
      </c>
      <c r="K27" s="383">
        <f>VLOOKUP(I21,'ENTRADA DE DADOS DF'!$A$143:$I$168,5,0)</f>
        <v>0</v>
      </c>
      <c r="L27" s="526"/>
    </row>
    <row r="28" spans="1:12" ht="24.95" customHeight="1" thickBot="1" x14ac:dyDescent="0.3">
      <c r="A28" s="481" t="str">
        <f t="shared" si="0"/>
        <v>D</v>
      </c>
      <c r="B28" s="482" t="str">
        <f>'M.O. LIMPEZA'!$B$11</f>
        <v>Submódulo 2.3 - Outros 1</v>
      </c>
      <c r="C28" s="483">
        <f>VLOOKUP(A21,'ENTRADA DE DADOS GO'!$A$143:$I$168,7,0)</f>
        <v>0</v>
      </c>
      <c r="D28" s="526"/>
      <c r="I28" s="481" t="str">
        <f t="shared" si="1"/>
        <v>D</v>
      </c>
      <c r="J28" s="482" t="str">
        <f>'M.O. LIMPEZA'!F11</f>
        <v>Submódulo 2.3 - Assistência Odontológica</v>
      </c>
      <c r="K28" s="483">
        <f>VLOOKUP(I21,'ENTRADA DE DADOS DF'!$A$143:$I$168,7,0)</f>
        <v>0</v>
      </c>
      <c r="L28" s="526"/>
    </row>
    <row r="29" spans="1:12" ht="24.95" customHeight="1" thickBot="1" x14ac:dyDescent="0.3">
      <c r="A29" s="479" t="str">
        <f t="shared" si="0"/>
        <v>D</v>
      </c>
      <c r="B29" s="480" t="str">
        <f>'M.O. LIMPEZA'!$B$12</f>
        <v>Submódulo 2.3 - Taxa Aprimoramento</v>
      </c>
      <c r="C29" s="383">
        <f>VLOOKUP(A21,'ENTRADA DE DADOS GO'!$A$143:$I$168,8,0)</f>
        <v>3.5</v>
      </c>
      <c r="D29" s="526"/>
      <c r="I29" s="479" t="str">
        <f t="shared" si="1"/>
        <v>D</v>
      </c>
      <c r="J29" s="480" t="str">
        <f>'M.O. LIMPEZA'!F12</f>
        <v>Submódulo 2.3 - Seguro de vida e Assistência Funeral</v>
      </c>
      <c r="K29" s="383">
        <f>VLOOKUP(I21,'ENTRADA DE DADOS DF'!$A$143:$I$168,8,0)</f>
        <v>2.75</v>
      </c>
      <c r="L29" s="526"/>
    </row>
    <row r="30" spans="1:12" ht="24.95" customHeight="1" thickBot="1" x14ac:dyDescent="0.3">
      <c r="A30" s="481" t="str">
        <f t="shared" si="0"/>
        <v>D</v>
      </c>
      <c r="B30" s="482" t="str">
        <f>'M.O. LIMPEZA'!$B$13</f>
        <v>Submódulo 2.3 - Amparo Familiar (Apoio, auxílios e serviços aos trabalhadores)</v>
      </c>
      <c r="C30" s="483">
        <f>VLOOKUP(A21,'ENTRADA DE DADOS GO'!$A$143:$I$168,9,0)</f>
        <v>16</v>
      </c>
      <c r="D30" s="526"/>
      <c r="I30" s="481" t="str">
        <f t="shared" si="1"/>
        <v>D</v>
      </c>
      <c r="J30" s="482" t="str">
        <f>'M.O. LIMPEZA'!F13</f>
        <v>Submódulo 2.3 - Outros</v>
      </c>
      <c r="K30" s="483">
        <f>VLOOKUP(I21,'ENTRADA DE DADOS DF'!$A$143:$I$168,9,0)</f>
        <v>0</v>
      </c>
      <c r="L30" s="526"/>
    </row>
    <row r="31" spans="1:12" ht="24.95" customHeight="1" thickBot="1" x14ac:dyDescent="0.3">
      <c r="A31" s="479" t="str">
        <f t="shared" si="0"/>
        <v>D</v>
      </c>
      <c r="B31" s="480">
        <f>'M.O. LIMPEZA'!$B$14</f>
        <v>0</v>
      </c>
      <c r="C31" s="383">
        <f>'M.O. LIMPEZA'!C14</f>
        <v>0</v>
      </c>
      <c r="D31" s="526"/>
      <c r="I31" s="479" t="str">
        <f t="shared" si="1"/>
        <v>D</v>
      </c>
      <c r="J31" s="480">
        <f>'M.O. LIMPEZA'!F48</f>
        <v>0</v>
      </c>
      <c r="K31" s="383">
        <f>'M.O. LIMPEZA'!G14</f>
        <v>0</v>
      </c>
      <c r="L31" s="526"/>
    </row>
    <row r="32" spans="1:12" ht="24.95" customHeight="1" thickBot="1" x14ac:dyDescent="0.3">
      <c r="A32" s="481"/>
      <c r="B32" s="482" t="s">
        <v>276</v>
      </c>
      <c r="C32" s="483">
        <f>UNIFORMES!$F$11+UNIFORMES!$F$18</f>
        <v>55.616666666666667</v>
      </c>
      <c r="D32" s="526"/>
      <c r="I32" s="481"/>
      <c r="J32" s="482" t="str">
        <f>'M.O. LIMPEZA'!F15</f>
        <v>Módulo 5 - Insumos Diversos (Uniformes - EPI - Crachá)</v>
      </c>
      <c r="K32" s="483">
        <f>UNIFORMES!$F$11+UNIFORMES!$F$18</f>
        <v>55.616666666666667</v>
      </c>
      <c r="L32" s="526"/>
    </row>
    <row r="33" spans="1:15" ht="24.95" customHeight="1" thickBot="1" x14ac:dyDescent="0.3">
      <c r="A33" s="1040" t="str">
        <f>A16</f>
        <v>Subtotal =&gt; (A+B+C+D)</v>
      </c>
      <c r="B33" s="1040"/>
      <c r="C33" s="484">
        <f>IF('ENTRADA DE DADOS GO'!$D$5="",0,IF('ENTRADA DE DADOS GO'!$D$5="Prestação de serviços de apoio administrativo",0,(SUM(C23:C32))))</f>
        <v>3244.564366666667</v>
      </c>
      <c r="D33" s="526"/>
      <c r="I33" s="1040" t="str">
        <f>I16</f>
        <v>Subtotal =&gt; (A+B+C+D)</v>
      </c>
      <c r="J33" s="1040"/>
      <c r="K33" s="484">
        <f>IF('ENTRADA DE DADOS GO'!$D$5="",0,IF('ENTRADA DE DADOS GO'!$D$5="Prestação de serviços de apoio administrativo",0,(SUM(K23:K32))))</f>
        <v>2919.2974666666669</v>
      </c>
      <c r="L33" s="526"/>
    </row>
    <row r="34" spans="1:15" s="525" customFormat="1" ht="24.95" customHeight="1" thickBot="1" x14ac:dyDescent="0.3">
      <c r="A34" s="1082" t="s">
        <v>280</v>
      </c>
      <c r="B34" s="1082"/>
      <c r="C34" s="286">
        <f>C33/C23</f>
        <v>2.0444639991598406</v>
      </c>
      <c r="D34" s="527"/>
      <c r="I34" s="1082" t="s">
        <v>280</v>
      </c>
      <c r="J34" s="1082"/>
      <c r="K34" s="286">
        <f>K33/K23</f>
        <v>2.2421639528929855</v>
      </c>
      <c r="L34" s="527"/>
    </row>
    <row r="35" spans="1:15" s="525" customFormat="1" ht="24.95" customHeight="1" thickBot="1" x14ac:dyDescent="0.3">
      <c r="A35" s="1038" t="s">
        <v>281</v>
      </c>
      <c r="B35" s="1038"/>
      <c r="C35" s="485">
        <f>'ENCAR. TRAB.'!$C$55</f>
        <v>0.72540000000000004</v>
      </c>
      <c r="D35" s="528"/>
      <c r="E35" s="137"/>
      <c r="F35" s="137"/>
      <c r="I35" s="1038" t="s">
        <v>281</v>
      </c>
      <c r="J35" s="1038"/>
      <c r="K35" s="717">
        <f>'ENCAR. TRAB.'!$C$55</f>
        <v>0.72540000000000004</v>
      </c>
      <c r="L35" s="528"/>
      <c r="M35" s="137"/>
      <c r="N35" s="137"/>
    </row>
    <row r="36" spans="1:15" s="525" customFormat="1" ht="24.95" customHeight="1" thickBot="1" x14ac:dyDescent="0.3">
      <c r="A36" s="1085"/>
      <c r="B36" s="1085"/>
      <c r="C36" s="1085"/>
      <c r="D36" s="1086"/>
      <c r="E36" s="1087"/>
      <c r="F36" s="1087"/>
      <c r="I36" s="1085"/>
      <c r="J36" s="1085"/>
      <c r="K36" s="1085"/>
      <c r="L36" s="1086"/>
      <c r="M36" s="1087"/>
      <c r="N36" s="1087"/>
    </row>
    <row r="37" spans="1:15" s="525" customFormat="1" ht="24.95" customHeight="1" thickBot="1" x14ac:dyDescent="0.3">
      <c r="A37" s="1052" t="s">
        <v>366</v>
      </c>
      <c r="B37" s="1052"/>
      <c r="C37" s="1052" t="str">
        <f>CONCATENATE("Área (interna/externa/jardim/etc.) Estado do ",'ENTRADA DE DADOS GO'!$D$8)</f>
        <v>Área (interna/externa/jardim/etc.) Estado do GOIAS</v>
      </c>
      <c r="D37" s="1052"/>
      <c r="E37" s="529"/>
      <c r="F37" s="137"/>
      <c r="I37" s="1052" t="s">
        <v>366</v>
      </c>
      <c r="J37" s="1052"/>
      <c r="K37" s="1052" t="str">
        <f>CONCATENATE("Área (interna/externa/jardim/etc.) Estado do ",'ENTRADA DE DADOS DF'!$D$8)</f>
        <v>Área (interna/externa/jardim/etc.) Estado do DISTRITO FEDERAL</v>
      </c>
      <c r="L37" s="1052"/>
      <c r="M37" s="529"/>
      <c r="N37" s="137"/>
    </row>
    <row r="38" spans="1:15" s="525" customFormat="1" ht="24.95" customHeight="1" thickBot="1" x14ac:dyDescent="0.3">
      <c r="A38" s="1088" t="s">
        <v>367</v>
      </c>
      <c r="B38" s="1088"/>
      <c r="C38" s="1083">
        <f>'ENTRADA DE DADOS GO'!$F$25+'ENTRADA DE DADOS GO'!$F$46</f>
        <v>122617.19</v>
      </c>
      <c r="D38" s="1083"/>
      <c r="E38" s="530"/>
      <c r="F38" s="137"/>
      <c r="I38" s="1088" t="s">
        <v>367</v>
      </c>
      <c r="J38" s="1088"/>
      <c r="K38" s="1083">
        <f>'ENTRADA DE DADOS DF'!$F$25+'ENTRADA DE DADOS DF'!$F$46</f>
        <v>63101.98</v>
      </c>
      <c r="L38" s="1083"/>
      <c r="M38" s="530"/>
      <c r="N38" s="137"/>
    </row>
    <row r="39" spans="1:15" s="525" customFormat="1" ht="24.95" customHeight="1" thickBot="1" x14ac:dyDescent="0.3">
      <c r="A39" s="1089" t="s">
        <v>368</v>
      </c>
      <c r="B39" s="1089"/>
      <c r="C39" s="1084">
        <f>C38/3</f>
        <v>40872.396666666667</v>
      </c>
      <c r="D39" s="1084"/>
      <c r="E39" s="531"/>
      <c r="F39" s="137"/>
      <c r="I39" s="1089" t="s">
        <v>368</v>
      </c>
      <c r="J39" s="1089"/>
      <c r="K39" s="1084">
        <f>K38/3</f>
        <v>21033.993333333336</v>
      </c>
      <c r="L39" s="1084"/>
      <c r="M39" s="531"/>
      <c r="N39" s="137"/>
    </row>
    <row r="40" spans="1:15" s="525" customFormat="1" ht="24.95" customHeight="1" thickBot="1" x14ac:dyDescent="0.3">
      <c r="A40" s="1061" t="s">
        <v>369</v>
      </c>
      <c r="B40" s="1061"/>
      <c r="C40" s="1062">
        <v>4800</v>
      </c>
      <c r="D40" s="1062"/>
      <c r="E40" s="529"/>
      <c r="F40" s="137"/>
      <c r="I40" s="1061" t="s">
        <v>369</v>
      </c>
      <c r="J40" s="1061"/>
      <c r="K40" s="1062">
        <v>4800</v>
      </c>
      <c r="L40" s="1062"/>
      <c r="M40" s="529"/>
      <c r="N40" s="137"/>
    </row>
    <row r="41" spans="1:15" s="525" customFormat="1" ht="24.95" customHeight="1" thickBot="1" x14ac:dyDescent="0.3">
      <c r="A41" s="1066" t="s">
        <v>370</v>
      </c>
      <c r="B41" s="1066"/>
      <c r="C41" s="1069" t="s">
        <v>371</v>
      </c>
      <c r="D41" s="1069"/>
      <c r="E41" s="532"/>
      <c r="F41" s="137"/>
      <c r="I41" s="1066" t="s">
        <v>370</v>
      </c>
      <c r="J41" s="1066"/>
      <c r="K41" s="1069" t="s">
        <v>371</v>
      </c>
      <c r="L41" s="1069"/>
      <c r="M41" s="532"/>
      <c r="N41" s="137"/>
    </row>
    <row r="42" spans="1:15" s="525" customFormat="1" ht="24.95" customHeight="1" thickBot="1" x14ac:dyDescent="0.3">
      <c r="A42" s="1067" t="s">
        <v>372</v>
      </c>
      <c r="B42" s="1067"/>
      <c r="C42" s="1070">
        <v>2</v>
      </c>
      <c r="D42" s="1070"/>
      <c r="E42" s="533"/>
      <c r="F42" s="137"/>
      <c r="I42" s="1067" t="s">
        <v>372</v>
      </c>
      <c r="J42" s="1067"/>
      <c r="K42" s="1070">
        <v>2</v>
      </c>
      <c r="L42" s="1070"/>
      <c r="M42" s="533"/>
      <c r="N42" s="137"/>
    </row>
    <row r="43" spans="1:15" s="525" customFormat="1" ht="24.95" customHeight="1" thickBot="1" x14ac:dyDescent="0.3">
      <c r="A43" s="1068" t="s">
        <v>373</v>
      </c>
      <c r="B43" s="1068"/>
      <c r="C43" s="1063">
        <f>C16+C33</f>
        <v>6489.1287333333339</v>
      </c>
      <c r="D43" s="1064"/>
      <c r="E43" s="528"/>
      <c r="F43" s="137"/>
      <c r="I43" s="1068" t="s">
        <v>373</v>
      </c>
      <c r="J43" s="1068"/>
      <c r="K43" s="1063">
        <f>K16+K33</f>
        <v>5838.5949333333338</v>
      </c>
      <c r="L43" s="1064"/>
      <c r="M43" s="528"/>
      <c r="N43" s="137"/>
    </row>
    <row r="44" spans="1:15" s="525" customFormat="1" ht="24.95" customHeight="1" thickBot="1" x14ac:dyDescent="0.3">
      <c r="A44" s="1043" t="str">
        <f>CONCATENATE("Custo do Material de Controle de Pragas - ",'LIMPEZA 2ª A 6ª'!E21*100,"%")</f>
        <v>Custo do Material de Controle de Pragas - 12%</v>
      </c>
      <c r="B44" s="1043"/>
      <c r="C44" s="1065">
        <f>C43*'LIMPEZA 2ª A 6ª'!E21</f>
        <v>778.69544800000006</v>
      </c>
      <c r="D44" s="1065"/>
      <c r="I44" s="1043" t="str">
        <f>CONCATENATE("Custo do Material de Controle de Pragas - ",'LIMPEZA 2ª A 6ª'!M21*100,"%")</f>
        <v>Custo do Material de Controle de Pragas - 12%</v>
      </c>
      <c r="J44" s="1043"/>
      <c r="K44" s="1065">
        <f>K43*'LIMPEZA 2ª A 6ª'!M21</f>
        <v>700.63139200000001</v>
      </c>
      <c r="L44" s="1065"/>
    </row>
    <row r="45" spans="1:15" s="525" customFormat="1" ht="24.95" customHeight="1" thickBot="1" x14ac:dyDescent="0.3">
      <c r="A45" s="1074"/>
      <c r="B45" s="1074"/>
      <c r="C45" s="1074"/>
      <c r="D45" s="1074"/>
      <c r="E45" s="1075"/>
      <c r="F45" s="1075"/>
      <c r="I45" s="1074"/>
      <c r="J45" s="1074"/>
      <c r="K45" s="1074"/>
      <c r="L45" s="1074"/>
      <c r="M45" s="1075"/>
      <c r="N45" s="1075"/>
    </row>
    <row r="46" spans="1:15" s="525" customFormat="1" ht="24.95" customHeight="1" thickBot="1" x14ac:dyDescent="0.3">
      <c r="A46" s="1041" t="str">
        <f>CONCATENATE("QUADRO DO CUSTO POR CATEGORIA TRABALHISTA - CONTROLE DE PRAGAS - ESTADO DO ",'ENTRADA DE DADOS GO'!$D$8)</f>
        <v>QUADRO DO CUSTO POR CATEGORIA TRABALHISTA - CONTROLE DE PRAGAS - ESTADO DO GOIAS</v>
      </c>
      <c r="B46" s="1041"/>
      <c r="C46" s="1041"/>
      <c r="D46" s="1041"/>
      <c r="E46" s="1041"/>
      <c r="F46" s="1041"/>
      <c r="G46" s="1041"/>
      <c r="H46" s="527"/>
      <c r="I46" s="1041" t="str">
        <f>CONCATENATE("QUADRO DO CUSTO POR CATEGORIA TRABALHISTA - CONTROLE DE PRAGAS - ESTADO DO ",'ENTRADA DE DADOS DF'!$D$8)</f>
        <v>QUADRO DO CUSTO POR CATEGORIA TRABALHISTA - CONTROLE DE PRAGAS - ESTADO DO DISTRITO FEDERAL</v>
      </c>
      <c r="J46" s="1041"/>
      <c r="K46" s="1041"/>
      <c r="L46" s="1041"/>
      <c r="M46" s="1041"/>
      <c r="N46" s="1041"/>
      <c r="O46" s="1041"/>
    </row>
    <row r="47" spans="1:15" s="525" customFormat="1" ht="24.95" customHeight="1" thickBot="1" x14ac:dyDescent="0.3">
      <c r="A47" s="1076" t="s">
        <v>281</v>
      </c>
      <c r="B47" s="1076"/>
      <c r="C47" s="1076"/>
      <c r="D47" s="1076"/>
      <c r="E47" s="1076"/>
      <c r="F47" s="1093">
        <f>'ENCAR. TRAB.'!$C$55</f>
        <v>0.72540000000000004</v>
      </c>
      <c r="G47" s="1093"/>
      <c r="H47" s="527"/>
      <c r="I47" s="1076" t="s">
        <v>281</v>
      </c>
      <c r="J47" s="1076"/>
      <c r="K47" s="1076"/>
      <c r="L47" s="1076"/>
      <c r="M47" s="1076"/>
      <c r="N47" s="1093">
        <f>'ENCAR. TRAB.'!$C$55</f>
        <v>0.72540000000000004</v>
      </c>
      <c r="O47" s="1093"/>
    </row>
    <row r="48" spans="1:15" s="525" customFormat="1" ht="24.95" customHeight="1" thickBot="1" x14ac:dyDescent="0.3">
      <c r="A48" s="1067" t="s">
        <v>374</v>
      </c>
      <c r="B48" s="1067"/>
      <c r="C48" s="1077" t="s">
        <v>375</v>
      </c>
      <c r="D48" s="1077"/>
      <c r="E48" s="1077"/>
      <c r="F48" s="1094">
        <f>'ENTRADA DE DADOS GO'!D115</f>
        <v>7812</v>
      </c>
      <c r="G48" s="1094"/>
      <c r="H48" s="527"/>
      <c r="I48" s="1067" t="s">
        <v>374</v>
      </c>
      <c r="J48" s="1067"/>
      <c r="K48" s="1077" t="s">
        <v>375</v>
      </c>
      <c r="L48" s="1077"/>
      <c r="M48" s="1077"/>
      <c r="N48" s="1094">
        <f>'ENTRADA DE DADOS DF'!L115</f>
        <v>7812</v>
      </c>
      <c r="O48" s="1094"/>
    </row>
    <row r="49" spans="1:15" s="525" customFormat="1" ht="24.95" customHeight="1" thickBot="1" x14ac:dyDescent="0.3">
      <c r="A49" s="1066" t="s">
        <v>376</v>
      </c>
      <c r="B49" s="1066"/>
      <c r="C49" s="1078" t="str">
        <f>CONCATENATE("Considerando encargos trabalhistas de ",C35*100,"%")</f>
        <v>Considerando encargos trabalhistas de 72,54%</v>
      </c>
      <c r="D49" s="1078"/>
      <c r="E49" s="1078"/>
      <c r="F49" s="1095">
        <f>F48*F47</f>
        <v>5666.8248000000003</v>
      </c>
      <c r="G49" s="1095"/>
      <c r="H49" s="527"/>
      <c r="I49" s="1066" t="s">
        <v>376</v>
      </c>
      <c r="J49" s="1066"/>
      <c r="K49" s="1078" t="str">
        <f>CONCATENATE("Considerando encargos trabalhistas de ",K35*100,"%")</f>
        <v>Considerando encargos trabalhistas de 72,54%</v>
      </c>
      <c r="L49" s="1078"/>
      <c r="M49" s="1078"/>
      <c r="N49" s="1095">
        <f>N48*N47</f>
        <v>5666.8248000000003</v>
      </c>
      <c r="O49" s="1095"/>
    </row>
    <row r="50" spans="1:15" s="525" customFormat="1" ht="24.95" customHeight="1" thickBot="1" x14ac:dyDescent="0.3">
      <c r="A50" s="1079" t="s">
        <v>377</v>
      </c>
      <c r="B50" s="1079"/>
      <c r="C50" s="1090" t="s">
        <v>378</v>
      </c>
      <c r="D50" s="1090"/>
      <c r="E50" s="1090"/>
      <c r="F50" s="1096">
        <f>SUM(F48:F49)</f>
        <v>13478.8248</v>
      </c>
      <c r="G50" s="1096"/>
      <c r="H50" s="527"/>
      <c r="I50" s="1079" t="s">
        <v>377</v>
      </c>
      <c r="J50" s="1079"/>
      <c r="K50" s="1090" t="s">
        <v>378</v>
      </c>
      <c r="L50" s="1090"/>
      <c r="M50" s="1090"/>
      <c r="N50" s="1096">
        <f>SUM(N48:N49)</f>
        <v>13478.8248</v>
      </c>
      <c r="O50" s="1096"/>
    </row>
    <row r="51" spans="1:15" s="525" customFormat="1" ht="9" customHeight="1" thickBot="1" x14ac:dyDescent="0.3">
      <c r="A51" s="1058"/>
      <c r="B51" s="1059"/>
      <c r="C51" s="1059"/>
      <c r="D51" s="1059"/>
      <c r="E51" s="1059"/>
      <c r="F51" s="1059"/>
      <c r="G51" s="1060"/>
      <c r="H51" s="527"/>
      <c r="I51" s="1058"/>
      <c r="J51" s="1059"/>
      <c r="K51" s="1059"/>
      <c r="L51" s="1059"/>
      <c r="M51" s="1059"/>
      <c r="N51" s="1059"/>
      <c r="O51" s="1060"/>
    </row>
    <row r="52" spans="1:15" s="525" customFormat="1" ht="24.95" customHeight="1" thickBot="1" x14ac:dyDescent="0.3">
      <c r="A52" s="1068" t="s">
        <v>379</v>
      </c>
      <c r="B52" s="1068"/>
      <c r="C52" s="1091" t="s">
        <v>380</v>
      </c>
      <c r="D52" s="1091"/>
      <c r="E52" s="1091"/>
      <c r="F52" s="1063">
        <f>(F50/180)*12</f>
        <v>898.58832000000007</v>
      </c>
      <c r="G52" s="1063"/>
      <c r="H52" s="527"/>
      <c r="I52" s="1068" t="s">
        <v>379</v>
      </c>
      <c r="J52" s="1068"/>
      <c r="K52" s="1091" t="s">
        <v>380</v>
      </c>
      <c r="L52" s="1091"/>
      <c r="M52" s="1091"/>
      <c r="N52" s="1063">
        <f>(N50/180)*12</f>
        <v>898.58832000000007</v>
      </c>
      <c r="O52" s="1063"/>
    </row>
    <row r="53" spans="1:15" s="525" customFormat="1" ht="24.95" customHeight="1" thickBot="1" x14ac:dyDescent="0.3">
      <c r="A53" s="1092"/>
      <c r="B53" s="1092"/>
      <c r="C53" s="1092"/>
      <c r="D53" s="1092"/>
      <c r="E53" s="1092"/>
      <c r="F53" s="1092"/>
      <c r="G53" s="534"/>
      <c r="I53" s="1092"/>
      <c r="J53" s="1092"/>
      <c r="K53" s="1092"/>
      <c r="L53" s="1092"/>
      <c r="M53" s="1092"/>
      <c r="N53" s="1092"/>
      <c r="O53" s="534"/>
    </row>
    <row r="54" spans="1:15" ht="24.95" customHeight="1" thickBot="1" x14ac:dyDescent="0.3">
      <c r="A54" s="1052" t="s">
        <v>300</v>
      </c>
      <c r="B54" s="1052"/>
      <c r="C54" s="536" t="s">
        <v>296</v>
      </c>
      <c r="D54" s="536" t="s">
        <v>355</v>
      </c>
      <c r="E54" s="536" t="s">
        <v>356</v>
      </c>
      <c r="F54" s="526"/>
      <c r="I54" s="1052" t="s">
        <v>300</v>
      </c>
      <c r="J54" s="1052"/>
      <c r="K54" s="713" t="s">
        <v>296</v>
      </c>
      <c r="L54" s="713" t="s">
        <v>355</v>
      </c>
      <c r="M54" s="713" t="s">
        <v>356</v>
      </c>
      <c r="N54" s="526"/>
    </row>
    <row r="55" spans="1:15" ht="24.95" customHeight="1" thickBot="1" x14ac:dyDescent="0.3">
      <c r="A55" s="537" t="s">
        <v>265</v>
      </c>
      <c r="B55" s="538" t="str">
        <f>A4</f>
        <v xml:space="preserve">Dedetizador - 220 horas </v>
      </c>
      <c r="C55" s="539">
        <v>1</v>
      </c>
      <c r="D55" s="540">
        <f>C16</f>
        <v>3244.564366666667</v>
      </c>
      <c r="E55" s="540">
        <f>D55*C55</f>
        <v>3244.564366666667</v>
      </c>
      <c r="F55" s="526"/>
      <c r="I55" s="537" t="s">
        <v>265</v>
      </c>
      <c r="J55" s="538" t="str">
        <f>I4</f>
        <v xml:space="preserve">Dedetizador - 220 horas </v>
      </c>
      <c r="K55" s="539">
        <v>1</v>
      </c>
      <c r="L55" s="540">
        <f>K16</f>
        <v>2919.2974666666669</v>
      </c>
      <c r="M55" s="540">
        <f>L55*K55</f>
        <v>2919.2974666666669</v>
      </c>
      <c r="N55" s="526"/>
    </row>
    <row r="56" spans="1:15" ht="24.95" customHeight="1" thickBot="1" x14ac:dyDescent="0.3">
      <c r="A56" s="541" t="s">
        <v>265</v>
      </c>
      <c r="B56" s="542" t="str">
        <f>A21</f>
        <v xml:space="preserve">Auxiliar de dedetizador - 220 horas </v>
      </c>
      <c r="C56" s="543">
        <v>1</v>
      </c>
      <c r="D56" s="544">
        <f>C33</f>
        <v>3244.564366666667</v>
      </c>
      <c r="E56" s="544">
        <f>D56*C56</f>
        <v>3244.564366666667</v>
      </c>
      <c r="F56" s="526"/>
      <c r="I56" s="541" t="s">
        <v>265</v>
      </c>
      <c r="J56" s="542" t="str">
        <f>I21</f>
        <v xml:space="preserve">Auxiliar de dedetizador - 220 horas </v>
      </c>
      <c r="K56" s="543">
        <v>1</v>
      </c>
      <c r="L56" s="544">
        <f>K33</f>
        <v>2919.2974666666669</v>
      </c>
      <c r="M56" s="544">
        <f>L56*K56</f>
        <v>2919.2974666666669</v>
      </c>
      <c r="N56" s="526"/>
    </row>
    <row r="57" spans="1:15" ht="24.95" customHeight="1" thickBot="1" x14ac:dyDescent="0.3">
      <c r="A57" s="537" t="s">
        <v>265</v>
      </c>
      <c r="B57" s="538" t="s">
        <v>381</v>
      </c>
      <c r="C57" s="539">
        <v>1</v>
      </c>
      <c r="D57" s="540">
        <f>F52</f>
        <v>898.58832000000007</v>
      </c>
      <c r="E57" s="540">
        <f>D57*C57</f>
        <v>898.58832000000007</v>
      </c>
      <c r="F57" s="526"/>
      <c r="I57" s="537" t="s">
        <v>265</v>
      </c>
      <c r="J57" s="538" t="s">
        <v>381</v>
      </c>
      <c r="K57" s="539">
        <v>1</v>
      </c>
      <c r="L57" s="540">
        <f>N52</f>
        <v>898.58832000000007</v>
      </c>
      <c r="M57" s="540">
        <f>L57*K57</f>
        <v>898.58832000000007</v>
      </c>
      <c r="N57" s="526"/>
    </row>
    <row r="58" spans="1:15" ht="24.95" customHeight="1" thickBot="1" x14ac:dyDescent="0.3">
      <c r="A58" s="536"/>
      <c r="B58" s="1068" t="s">
        <v>301</v>
      </c>
      <c r="C58" s="1068"/>
      <c r="D58" s="1068"/>
      <c r="E58" s="545">
        <f>SUM(E55:E57)</f>
        <v>7387.7170533333338</v>
      </c>
      <c r="F58" s="526"/>
      <c r="I58" s="713"/>
      <c r="J58" s="1068" t="s">
        <v>301</v>
      </c>
      <c r="K58" s="1068"/>
      <c r="L58" s="1068"/>
      <c r="M58" s="545">
        <f>SUM(M55:M57)</f>
        <v>6737.1832533333336</v>
      </c>
      <c r="N58" s="526"/>
    </row>
    <row r="59" spans="1:15" ht="24.95" customHeight="1" thickBot="1" x14ac:dyDescent="0.3">
      <c r="A59" s="537">
        <v>5</v>
      </c>
      <c r="B59" s="1071" t="s">
        <v>382</v>
      </c>
      <c r="C59" s="1071"/>
      <c r="D59" s="1071"/>
      <c r="E59" s="546">
        <f>C44</f>
        <v>778.69544800000006</v>
      </c>
      <c r="F59" s="555"/>
      <c r="I59" s="537">
        <v>5</v>
      </c>
      <c r="J59" s="1071" t="s">
        <v>382</v>
      </c>
      <c r="K59" s="1071"/>
      <c r="L59" s="1071"/>
      <c r="M59" s="546">
        <f>K44</f>
        <v>700.63139200000001</v>
      </c>
      <c r="N59" s="555"/>
    </row>
    <row r="60" spans="1:15" s="525" customFormat="1" ht="24.95" customHeight="1" thickBot="1" x14ac:dyDescent="0.3">
      <c r="A60" s="547">
        <v>5</v>
      </c>
      <c r="B60" s="1072" t="str">
        <f>CONCATENATE("Custos de deslocamento da equipe - Serviço trimestral em todo o estado (",('ENTRADA DE DADOS GO'!$I$23+'ENTRADA DE DADOS GO'!$I$24)," unidades)")</f>
        <v>Custos de deslocamento da equipe - Serviço trimestral em todo o estado (179 unidades)</v>
      </c>
      <c r="C60" s="1072"/>
      <c r="D60" s="1072"/>
      <c r="E60" s="641">
        <f>IF('ENTRADA DE DADOS GO'!$D$5="",0,IF('ENTRADA DE DADOS GO'!$D$5="Prestação de serviços de apoio administrativo",0,(E62*('ENTRADA DE DADOS GO'!$I$23+'ENTRADA DE DADOS GO'!$I$24+'ENTRADA DE DADOS GO'!$K$23+'ENTRADA DE DADOS GO'!$K$24)/3)))</f>
        <v>596.66666666666663</v>
      </c>
      <c r="F60" s="527"/>
      <c r="I60" s="715">
        <v>5</v>
      </c>
      <c r="J60" s="1072" t="str">
        <f>CONCATENATE("Custos de deslocamento da equipe - Serviço trimestral em todo o estado (",('ENTRADA DE DADOS GO'!$I$23+'ENTRADA DE DADOS GO'!$I$24)," unidades)")</f>
        <v>Custos de deslocamento da equipe - Serviço trimestral em todo o estado (179 unidades)</v>
      </c>
      <c r="K60" s="1072"/>
      <c r="L60" s="1072"/>
      <c r="M60" s="641">
        <f>IF('ENTRADA DE DADOS DF'!$D$5="",0,IF('ENTRADA DE DADOS DF'!$D$5="Prestação de serviços de apoio administrativo",0,(M62*('ENTRADA DE DADOS DF'!$I$23+'ENTRADA DE DADOS DF'!$I$24+'ENTRADA DE DADOS DF'!$K$23+'ENTRADA DE DADOS DF'!$K$24)/3)))</f>
        <v>316.66666666666669</v>
      </c>
      <c r="N60" s="527"/>
    </row>
    <row r="61" spans="1:15" ht="24.95" customHeight="1" thickBot="1" x14ac:dyDescent="0.3">
      <c r="A61" s="548"/>
      <c r="B61" s="1068" t="s">
        <v>383</v>
      </c>
      <c r="C61" s="1068"/>
      <c r="D61" s="1068"/>
      <c r="E61" s="545">
        <f>SUM(E58:E60)</f>
        <v>8763.0791680000002</v>
      </c>
      <c r="F61" s="526"/>
      <c r="I61" s="548"/>
      <c r="J61" s="1068" t="s">
        <v>383</v>
      </c>
      <c r="K61" s="1068"/>
      <c r="L61" s="1068"/>
      <c r="M61" s="545">
        <f>SUM(M58:M60)</f>
        <v>7754.4813120000008</v>
      </c>
      <c r="N61" s="526"/>
    </row>
    <row r="62" spans="1:15" ht="24.95" customHeight="1" thickBot="1" x14ac:dyDescent="0.3">
      <c r="A62" s="549"/>
      <c r="B62" s="1073" t="s">
        <v>589</v>
      </c>
      <c r="C62" s="1073"/>
      <c r="D62" s="1073"/>
      <c r="E62" s="550">
        <f>'ENTRADA DE DADOS GO'!$D$30</f>
        <v>10</v>
      </c>
      <c r="F62" s="526"/>
      <c r="I62" s="549"/>
      <c r="J62" s="1073" t="s">
        <v>384</v>
      </c>
      <c r="K62" s="1073"/>
      <c r="L62" s="1073"/>
      <c r="M62" s="550">
        <f>'ENTRADA DE DADOS GO'!$D$30</f>
        <v>10</v>
      </c>
      <c r="N62" s="526"/>
    </row>
    <row r="63" spans="1:15" ht="24.95" customHeight="1" x14ac:dyDescent="0.25">
      <c r="A63" s="551"/>
      <c r="B63" s="551"/>
      <c r="C63" s="551"/>
      <c r="D63" s="551"/>
      <c r="E63" s="551"/>
      <c r="F63" s="556"/>
      <c r="G63" s="556"/>
      <c r="I63" s="551"/>
      <c r="J63" s="551"/>
      <c r="K63" s="551"/>
      <c r="L63" s="551"/>
      <c r="M63" s="551"/>
      <c r="N63" s="556"/>
      <c r="O63" s="556"/>
    </row>
    <row r="64" spans="1:15" ht="24.95" customHeight="1" x14ac:dyDescent="0.25">
      <c r="A64" s="1055" t="s">
        <v>308</v>
      </c>
      <c r="B64" s="1056"/>
      <c r="C64" s="1056"/>
      <c r="D64" s="1056"/>
      <c r="E64" s="1056"/>
      <c r="F64" s="1056"/>
      <c r="G64" s="1057"/>
      <c r="H64" s="526"/>
      <c r="I64" s="1055" t="s">
        <v>308</v>
      </c>
      <c r="J64" s="1056"/>
      <c r="K64" s="1056"/>
      <c r="L64" s="1056"/>
      <c r="M64" s="1056"/>
      <c r="N64" s="1056"/>
      <c r="O64" s="1057"/>
    </row>
    <row r="65" spans="1:15" ht="13.5" customHeight="1" thickBot="1" x14ac:dyDescent="0.3">
      <c r="A65" s="1106"/>
      <c r="B65" s="1106"/>
      <c r="C65" s="1106"/>
      <c r="D65" s="1106"/>
      <c r="E65" s="1107"/>
      <c r="F65" s="1106"/>
      <c r="G65" s="551"/>
      <c r="I65" s="1106"/>
      <c r="J65" s="1106"/>
      <c r="K65" s="1106"/>
      <c r="L65" s="1106"/>
      <c r="M65" s="1107"/>
      <c r="N65" s="1106"/>
      <c r="O65" s="551"/>
    </row>
    <row r="66" spans="1:15" ht="24.95" customHeight="1" thickBot="1" x14ac:dyDescent="0.3">
      <c r="A66" s="138">
        <v>6</v>
      </c>
      <c r="B66" s="402" t="s">
        <v>309</v>
      </c>
      <c r="C66" s="138" t="s">
        <v>310</v>
      </c>
      <c r="D66" s="138" t="s">
        <v>264</v>
      </c>
      <c r="E66" s="415"/>
      <c r="F66" s="1053" t="s">
        <v>311</v>
      </c>
      <c r="G66" s="1053"/>
      <c r="H66" s="526"/>
      <c r="I66" s="710">
        <v>6</v>
      </c>
      <c r="J66" s="402" t="s">
        <v>309</v>
      </c>
      <c r="K66" s="710" t="s">
        <v>310</v>
      </c>
      <c r="L66" s="710" t="s">
        <v>264</v>
      </c>
      <c r="M66" s="415"/>
      <c r="N66" s="1053" t="s">
        <v>311</v>
      </c>
      <c r="O66" s="1053"/>
    </row>
    <row r="67" spans="1:15" ht="24.95" customHeight="1" thickBot="1" x14ac:dyDescent="0.3">
      <c r="A67" s="403" t="s">
        <v>265</v>
      </c>
      <c r="B67" s="123" t="str">
        <f>CONCATENATE("Módulo 6 - Custos Indiretos - CALCULADO ",'ENTRADA DE DADOS GO'!$H$172*100,"%")</f>
        <v>Módulo 6 - Custos Indiretos - CALCULADO 6,31%</v>
      </c>
      <c r="C67" s="404">
        <f>'ENTRADA DE DADOS GO'!$H$172</f>
        <v>6.3100000000000003E-2</v>
      </c>
      <c r="D67" s="405">
        <f>E61*C67</f>
        <v>552.95029550080005</v>
      </c>
      <c r="E67" s="416"/>
      <c r="F67" s="149" t="s">
        <v>266</v>
      </c>
      <c r="G67" s="129">
        <f>E61</f>
        <v>8763.0791680000002</v>
      </c>
      <c r="H67" s="526"/>
      <c r="I67" s="403" t="s">
        <v>265</v>
      </c>
      <c r="J67" s="123" t="str">
        <f>CONCATENATE("Módulo 6 - Custos Indiretos - CALCULADO ",'ENTRADA DE DADOS DF'!$H$172*100,"%")</f>
        <v>Módulo 6 - Custos Indiretos - CALCULADO 6,31%</v>
      </c>
      <c r="K67" s="404">
        <f>'ENTRADA DE DADOS DF'!$H$172</f>
        <v>6.3100000000000003E-2</v>
      </c>
      <c r="L67" s="405">
        <f>M61*K67</f>
        <v>489.30777078720007</v>
      </c>
      <c r="M67" s="416"/>
      <c r="N67" s="149" t="s">
        <v>266</v>
      </c>
      <c r="O67" s="129">
        <f>M61</f>
        <v>7754.4813120000008</v>
      </c>
    </row>
    <row r="68" spans="1:15" ht="24.95" customHeight="1" thickBot="1" x14ac:dyDescent="0.3">
      <c r="A68" s="403" t="s">
        <v>267</v>
      </c>
      <c r="B68" s="126" t="str">
        <f>CONCATENATE("Módulo 6 - Lucro - média elaborada pela CGU ",'ENTRADA DE DADOS GO'!$H$173*100,"%")</f>
        <v>Módulo 6 - Lucro - média elaborada pela CGU 3%</v>
      </c>
      <c r="C68" s="406">
        <f>'ENTRADA DE DADOS GO'!$H$173</f>
        <v>0.03</v>
      </c>
      <c r="D68" s="736">
        <f>G68*C68</f>
        <v>279.48088390502397</v>
      </c>
      <c r="E68" s="416"/>
      <c r="F68" s="511" t="s">
        <v>269</v>
      </c>
      <c r="G68" s="131">
        <f>G67+D67</f>
        <v>9316.0294635007995</v>
      </c>
      <c r="H68" s="526"/>
      <c r="I68" s="403" t="s">
        <v>267</v>
      </c>
      <c r="J68" s="126" t="str">
        <f>CONCATENATE("Módulo 6 - Lucro - média elaborada pela CGU ",'ENTRADA DE DADOS DF'!$H$173*100,"%")</f>
        <v>Módulo 6 - Lucro - média elaborada pela CGU 3%</v>
      </c>
      <c r="K68" s="406">
        <f>'ENTRADA DE DADOS DF'!$H$173</f>
        <v>0.03</v>
      </c>
      <c r="L68" s="736">
        <f>O68*K68</f>
        <v>247.31367248361605</v>
      </c>
      <c r="M68" s="416"/>
      <c r="N68" s="511" t="s">
        <v>269</v>
      </c>
      <c r="O68" s="131">
        <f>O67+L67</f>
        <v>8243.7890827872016</v>
      </c>
    </row>
    <row r="69" spans="1:15" ht="24.95" customHeight="1" thickBot="1" x14ac:dyDescent="0.3">
      <c r="A69" s="988" t="str">
        <f>'FACH. RISCO'!A55</f>
        <v>Soma de Lucro e custos Indiretos</v>
      </c>
      <c r="B69" s="988"/>
      <c r="C69" s="988"/>
      <c r="D69" s="407">
        <f>SUM(D67:D68)</f>
        <v>832.43117940582397</v>
      </c>
      <c r="E69" s="417"/>
      <c r="F69" s="512" t="s">
        <v>272</v>
      </c>
      <c r="G69" s="133">
        <f>G68+D68</f>
        <v>9595.5103474058233</v>
      </c>
      <c r="H69" s="526"/>
      <c r="I69" s="988" t="str">
        <f>'FACH. RISCO'!I55</f>
        <v>Soma de Lucro e custos Indiretos</v>
      </c>
      <c r="J69" s="988"/>
      <c r="K69" s="988"/>
      <c r="L69" s="407">
        <f>SUM(L67:L68)</f>
        <v>736.62144327081614</v>
      </c>
      <c r="M69" s="417"/>
      <c r="N69" s="512" t="s">
        <v>272</v>
      </c>
      <c r="O69" s="133">
        <f>O68+L68</f>
        <v>8491.1027552708183</v>
      </c>
    </row>
    <row r="70" spans="1:15" ht="24.95" customHeight="1" thickBot="1" x14ac:dyDescent="0.3">
      <c r="A70" s="408"/>
      <c r="B70" s="501" t="s">
        <v>313</v>
      </c>
      <c r="C70" s="404">
        <f>'ENTRADA DE DADOS GO'!$H$174</f>
        <v>1.6500000000000001E-2</v>
      </c>
      <c r="D70" s="410">
        <f>G73*C70</f>
        <v>183.45993132351808</v>
      </c>
      <c r="E70" s="417"/>
      <c r="F70" s="513" t="s">
        <v>279</v>
      </c>
      <c r="G70" s="514">
        <f>'ENTRADA DE DADOS GO'!$H$178</f>
        <v>4.4499999999999998E-2</v>
      </c>
      <c r="H70" s="526"/>
      <c r="I70" s="408"/>
      <c r="J70" s="501" t="s">
        <v>313</v>
      </c>
      <c r="K70" s="404">
        <f>'ENTRADA DE DADOS DF'!$H$174</f>
        <v>1.6500000000000001E-2</v>
      </c>
      <c r="L70" s="410">
        <f>O73*K70</f>
        <v>163.3856506845114</v>
      </c>
      <c r="M70" s="417"/>
      <c r="N70" s="513" t="s">
        <v>279</v>
      </c>
      <c r="O70" s="514">
        <f>'ENTRADA DE DADOS DF'!$H$178</f>
        <v>0.05</v>
      </c>
    </row>
    <row r="71" spans="1:15" ht="24.95" customHeight="1" thickBot="1" x14ac:dyDescent="0.3">
      <c r="A71" s="403"/>
      <c r="B71" s="411" t="s">
        <v>314</v>
      </c>
      <c r="C71" s="406">
        <f>'ENTRADA DE DADOS GO'!$H$175</f>
        <v>7.5999999999999998E-2</v>
      </c>
      <c r="D71" s="412">
        <f>G73*C71</f>
        <v>845.02756245984074</v>
      </c>
      <c r="E71" s="417"/>
      <c r="F71" s="515" t="s">
        <v>277</v>
      </c>
      <c r="G71" s="516">
        <v>9.2499999999999999E-2</v>
      </c>
      <c r="H71" s="526"/>
      <c r="I71" s="403"/>
      <c r="J71" s="411" t="s">
        <v>314</v>
      </c>
      <c r="K71" s="406">
        <f>'ENTRADA DE DADOS DF'!$H$175</f>
        <v>7.5999999999999998E-2</v>
      </c>
      <c r="L71" s="412">
        <f>O73*K71</f>
        <v>752.56420921350696</v>
      </c>
      <c r="M71" s="417"/>
      <c r="N71" s="515" t="s">
        <v>277</v>
      </c>
      <c r="O71" s="516">
        <v>9.2499999999999999E-2</v>
      </c>
    </row>
    <row r="72" spans="1:15" ht="24.95" customHeight="1" thickBot="1" x14ac:dyDescent="0.3">
      <c r="A72" s="408"/>
      <c r="B72" s="409" t="s">
        <v>315</v>
      </c>
      <c r="C72" s="404">
        <v>0</v>
      </c>
      <c r="D72" s="410">
        <f>G73*C72</f>
        <v>0</v>
      </c>
      <c r="E72" s="417"/>
      <c r="F72" s="517" t="s">
        <v>319</v>
      </c>
      <c r="G72" s="518">
        <f>1-((SUM(G70:G71))/1)</f>
        <v>0.86299999999999999</v>
      </c>
      <c r="H72" s="526"/>
      <c r="I72" s="408"/>
      <c r="J72" s="409" t="s">
        <v>315</v>
      </c>
      <c r="K72" s="404">
        <v>0</v>
      </c>
      <c r="L72" s="410">
        <f>O73*K72</f>
        <v>0</v>
      </c>
      <c r="M72" s="417"/>
      <c r="N72" s="517" t="s">
        <v>319</v>
      </c>
      <c r="O72" s="518">
        <f>1-((SUM(O70:O71))/1)</f>
        <v>0.85749999999999993</v>
      </c>
    </row>
    <row r="73" spans="1:15" ht="24.95" customHeight="1" thickBot="1" x14ac:dyDescent="0.3">
      <c r="A73" s="403"/>
      <c r="B73" s="411" t="s">
        <v>316</v>
      </c>
      <c r="C73" s="406">
        <f>G70</f>
        <v>4.4499999999999998E-2</v>
      </c>
      <c r="D73" s="412">
        <f>G73*C73</f>
        <v>494.78587538766993</v>
      </c>
      <c r="E73" s="417"/>
      <c r="F73" s="510" t="s">
        <v>385</v>
      </c>
      <c r="G73" s="498">
        <f>G69/G72</f>
        <v>11118.783716576852</v>
      </c>
      <c r="H73" s="526"/>
      <c r="I73" s="403"/>
      <c r="J73" s="411" t="s">
        <v>316</v>
      </c>
      <c r="K73" s="406">
        <f>O70</f>
        <v>0.05</v>
      </c>
      <c r="L73" s="412">
        <f>O73*K73</f>
        <v>495.10803237730727</v>
      </c>
      <c r="M73" s="417"/>
      <c r="N73" s="510" t="s">
        <v>385</v>
      </c>
      <c r="O73" s="498">
        <f>O69/O72</f>
        <v>9902.1606475461449</v>
      </c>
    </row>
    <row r="74" spans="1:15" ht="24.95" customHeight="1" thickBot="1" x14ac:dyDescent="0.3">
      <c r="A74" s="408"/>
      <c r="B74" s="409" t="s">
        <v>317</v>
      </c>
      <c r="C74" s="404">
        <v>0</v>
      </c>
      <c r="D74" s="410">
        <f>G73*C74</f>
        <v>0</v>
      </c>
      <c r="E74" s="417"/>
      <c r="F74" s="519" t="s">
        <v>323</v>
      </c>
      <c r="G74" s="429">
        <f>(((E61+D67+D68)/(1-(G70+G71)))*C70)</f>
        <v>183.45993132351808</v>
      </c>
      <c r="H74" s="526"/>
      <c r="I74" s="408"/>
      <c r="J74" s="409" t="s">
        <v>317</v>
      </c>
      <c r="K74" s="404">
        <v>0</v>
      </c>
      <c r="L74" s="410">
        <f>O73*K74</f>
        <v>0</v>
      </c>
      <c r="M74" s="417"/>
      <c r="N74" s="707" t="s">
        <v>323</v>
      </c>
      <c r="O74" s="429">
        <f>(((M61+L67+L68)/(1-(O70+O71)))*K70)</f>
        <v>163.3856506845114</v>
      </c>
    </row>
    <row r="75" spans="1:15" ht="24.95" customHeight="1" thickBot="1" x14ac:dyDescent="0.3">
      <c r="A75" s="1051" t="s">
        <v>318</v>
      </c>
      <c r="B75" s="1051"/>
      <c r="C75" s="1051"/>
      <c r="D75" s="413">
        <f>D70+D71+D73</f>
        <v>1523.2733691710287</v>
      </c>
      <c r="E75" s="418"/>
      <c r="F75" s="520" t="s">
        <v>275</v>
      </c>
      <c r="G75" s="431">
        <f>(((E61+D67+D68)/(1-(G70+G71)))*C71)</f>
        <v>845.02756245984074</v>
      </c>
      <c r="H75" s="526"/>
      <c r="I75" s="1051" t="s">
        <v>318</v>
      </c>
      <c r="J75" s="1051"/>
      <c r="K75" s="1051"/>
      <c r="L75" s="413">
        <f>L70+L71+L73</f>
        <v>1411.0578922753257</v>
      </c>
      <c r="M75" s="418"/>
      <c r="N75" s="709" t="s">
        <v>275</v>
      </c>
      <c r="O75" s="431">
        <f>(((M61+L67+L68)/(1-(O70+O71)))*K71)</f>
        <v>752.56420921350696</v>
      </c>
    </row>
    <row r="76" spans="1:15" ht="24.95" customHeight="1" thickBot="1" x14ac:dyDescent="0.3">
      <c r="A76" s="987" t="s">
        <v>320</v>
      </c>
      <c r="B76" s="987"/>
      <c r="C76" s="987"/>
      <c r="D76" s="414">
        <f>D67+D68+D75</f>
        <v>2355.7045485768526</v>
      </c>
      <c r="E76" s="419"/>
      <c r="F76" s="521" t="s">
        <v>279</v>
      </c>
      <c r="G76" s="429">
        <f>(((E61+D67+D68)/(1-(C73+G71)))*C73)</f>
        <v>494.78587538766993</v>
      </c>
      <c r="H76" s="526"/>
      <c r="I76" s="987" t="s">
        <v>320</v>
      </c>
      <c r="J76" s="987"/>
      <c r="K76" s="987"/>
      <c r="L76" s="414">
        <f>L67+L68+L75</f>
        <v>2147.6793355461418</v>
      </c>
      <c r="M76" s="419"/>
      <c r="N76" s="521" t="s">
        <v>279</v>
      </c>
      <c r="O76" s="429">
        <f>(((M61+L67+L68)/(1-(K73+O71)))*K73)</f>
        <v>495.10803237730727</v>
      </c>
    </row>
    <row r="77" spans="1:15" ht="24.95" customHeight="1" thickBot="1" x14ac:dyDescent="0.3">
      <c r="A77" s="500"/>
      <c r="B77" s="500"/>
      <c r="C77" s="500"/>
      <c r="D77" s="500"/>
      <c r="E77" s="557"/>
      <c r="F77" s="522" t="s">
        <v>326</v>
      </c>
      <c r="G77" s="523">
        <f>SUM(G74:G76)</f>
        <v>1523.2733691710287</v>
      </c>
      <c r="H77" s="526"/>
      <c r="I77" s="500"/>
      <c r="J77" s="500"/>
      <c r="K77" s="500"/>
      <c r="L77" s="500"/>
      <c r="M77" s="557"/>
      <c r="N77" s="522" t="s">
        <v>326</v>
      </c>
      <c r="O77" s="523">
        <f>SUM(O74:O76)</f>
        <v>1411.0578922753257</v>
      </c>
    </row>
    <row r="78" spans="1:15" ht="24.95" customHeight="1" thickBot="1" x14ac:dyDescent="0.3">
      <c r="A78" s="1103" t="s">
        <v>386</v>
      </c>
      <c r="B78" s="1104"/>
      <c r="C78" s="1105"/>
      <c r="D78" s="559">
        <f>E61+D76</f>
        <v>11118.783716576852</v>
      </c>
      <c r="E78" s="558"/>
      <c r="F78" s="554"/>
      <c r="G78" s="535"/>
      <c r="I78" s="1103" t="s">
        <v>386</v>
      </c>
      <c r="J78" s="1104"/>
      <c r="K78" s="1105"/>
      <c r="L78" s="559">
        <f>M61+L76</f>
        <v>9902.1606475461431</v>
      </c>
      <c r="M78" s="558"/>
      <c r="N78" s="554"/>
      <c r="O78" s="535"/>
    </row>
    <row r="79" spans="1:15" ht="24.95" customHeight="1" thickBot="1" x14ac:dyDescent="0.3">
      <c r="A79" s="1097" t="s">
        <v>387</v>
      </c>
      <c r="B79" s="1098"/>
      <c r="C79" s="1099"/>
      <c r="D79" s="545">
        <f>ROUND(D78/(4800*2),2)</f>
        <v>1.1599999999999999</v>
      </c>
      <c r="I79" s="1097" t="s">
        <v>387</v>
      </c>
      <c r="J79" s="1098"/>
      <c r="K79" s="1099"/>
      <c r="L79" s="545">
        <f>ROUND(L78/(4800*2),2)</f>
        <v>1.03</v>
      </c>
    </row>
    <row r="80" spans="1:15" ht="24.95" customHeight="1" thickBot="1" x14ac:dyDescent="0.3">
      <c r="A80" s="1100" t="s">
        <v>388</v>
      </c>
      <c r="B80" s="1101"/>
      <c r="C80" s="1102"/>
      <c r="D80" s="553">
        <f>C39</f>
        <v>40872.396666666667</v>
      </c>
      <c r="I80" s="1100" t="s">
        <v>388</v>
      </c>
      <c r="J80" s="1101"/>
      <c r="K80" s="1102"/>
      <c r="L80" s="553">
        <f>K39</f>
        <v>21033.993333333336</v>
      </c>
    </row>
    <row r="81" spans="1:14" ht="24.95" customHeight="1" thickBot="1" x14ac:dyDescent="0.3">
      <c r="A81" s="1068" t="s">
        <v>389</v>
      </c>
      <c r="B81" s="1068"/>
      <c r="C81" s="1068"/>
      <c r="D81" s="552">
        <f>IF('ENTRADA DE DADOS GO'!$D$5="",0,IF('ENTRADA DE DADOS GO'!$D$5="Prestação de serviços de apoio administrativo",0,(D79*D80)))</f>
        <v>47411.980133333331</v>
      </c>
      <c r="I81" s="1068" t="s">
        <v>389</v>
      </c>
      <c r="J81" s="1068"/>
      <c r="K81" s="1068"/>
      <c r="L81" s="723">
        <f>IF('ENTRADA DE DADOS DF'!$D$5="",0,IF('ENTRADA DE DADOS DF'!$D$5="Prestação de serviços de apoio administrativo",0,(L79*L80)))</f>
        <v>21665.013133333337</v>
      </c>
    </row>
    <row r="82" spans="1:14" ht="18" customHeight="1" thickBot="1" x14ac:dyDescent="0.3">
      <c r="F82" s="526"/>
      <c r="N82" s="526"/>
    </row>
    <row r="83" spans="1:14" ht="24.95" customHeight="1" thickBot="1" x14ac:dyDescent="0.3">
      <c r="A83" s="1068" t="str">
        <f>CONCATENATE("Preço para - ",'ENTRADA DE DADOS GO'!$L$9," meses - ","Estado do ",'ENTRADA DE DADOS GO'!$D$8," (4 serviços anuais por unidade)")</f>
        <v>Preço para - 20 meses - Estado do GOIAS (4 serviços anuais por unidade)</v>
      </c>
      <c r="B83" s="1068"/>
      <c r="C83" s="1068"/>
      <c r="D83" s="545">
        <f>IF('ENTRADA DE DADOS GO'!$D$5="",0,IF('ENTRADA DE DADOS GO'!$D$5="Prestação de serviços de apoio administrativo",0,(D81*'ENTRADA DE DADOS GO'!$L$9)))</f>
        <v>948239.60266666661</v>
      </c>
      <c r="F83" s="526"/>
      <c r="I83" s="1068" t="str">
        <f>CONCATENATE("Preço para - ",'ENTRADA DE DADOS DF'!$L$9," meses - ","Estado do ",'ENTRADA DE DADOS DF'!$D$8," (4 serviços anuais por unidade)")</f>
        <v>Preço para - 20 meses - Estado do DISTRITO FEDERAL (4 serviços anuais por unidade)</v>
      </c>
      <c r="J83" s="1068"/>
      <c r="K83" s="1068"/>
      <c r="L83" s="545">
        <f>IF('ENTRADA DE DADOS DF'!$D$5="",0,IF('ENTRADA DE DADOS DF'!$D$5="Prestação de serviços de apoio administrativo",0,(L81*'ENTRADA DE DADOS DF'!$L$9)))</f>
        <v>433300.26266666676</v>
      </c>
      <c r="N83" s="526"/>
    </row>
    <row r="84" spans="1:14" x14ac:dyDescent="0.25">
      <c r="A84" s="535"/>
      <c r="B84" s="535"/>
      <c r="C84" s="535"/>
      <c r="D84" s="535"/>
      <c r="E84" s="535"/>
      <c r="I84" s="535"/>
      <c r="J84" s="535"/>
      <c r="K84" s="535"/>
      <c r="L84" s="535"/>
      <c r="M84" s="535"/>
    </row>
    <row r="86" spans="1:14" ht="15" x14ac:dyDescent="0.25">
      <c r="B86" s="970" t="s">
        <v>287</v>
      </c>
      <c r="C86" s="970"/>
      <c r="D86" s="376">
        <f>ROUND(D81*'LIMPEZA 2ª A 6ª'!G52,2)</f>
        <v>2356.1799999999998</v>
      </c>
      <c r="J86" s="970" t="s">
        <v>287</v>
      </c>
      <c r="K86" s="970"/>
      <c r="L86" s="376">
        <f>ROUND(L81*'LIMPEZA 2ª A 6ª'!O52,2)</f>
        <v>1070.98</v>
      </c>
    </row>
  </sheetData>
  <mergeCells count="136">
    <mergeCell ref="I81:K81"/>
    <mergeCell ref="I83:K83"/>
    <mergeCell ref="J86:K86"/>
    <mergeCell ref="A1:G1"/>
    <mergeCell ref="I1:O1"/>
    <mergeCell ref="I75:K75"/>
    <mergeCell ref="I76:K76"/>
    <mergeCell ref="I78:K78"/>
    <mergeCell ref="I79:K79"/>
    <mergeCell ref="I80:K80"/>
    <mergeCell ref="J62:L62"/>
    <mergeCell ref="I64:O64"/>
    <mergeCell ref="I65:N65"/>
    <mergeCell ref="N66:O66"/>
    <mergeCell ref="I69:K69"/>
    <mergeCell ref="I54:J54"/>
    <mergeCell ref="J58:L58"/>
    <mergeCell ref="J59:L59"/>
    <mergeCell ref="J60:L60"/>
    <mergeCell ref="J61:L61"/>
    <mergeCell ref="I51:O51"/>
    <mergeCell ref="I52:J52"/>
    <mergeCell ref="K52:M52"/>
    <mergeCell ref="N52:O52"/>
    <mergeCell ref="I53:N53"/>
    <mergeCell ref="I49:J49"/>
    <mergeCell ref="K49:M49"/>
    <mergeCell ref="N49:O49"/>
    <mergeCell ref="I50:J50"/>
    <mergeCell ref="K50:M50"/>
    <mergeCell ref="N50:O50"/>
    <mergeCell ref="I45:N45"/>
    <mergeCell ref="I46:O46"/>
    <mergeCell ref="I47:M47"/>
    <mergeCell ref="N47:O47"/>
    <mergeCell ref="I48:J48"/>
    <mergeCell ref="K48:M48"/>
    <mergeCell ref="N48:O48"/>
    <mergeCell ref="I42:J42"/>
    <mergeCell ref="K42:L42"/>
    <mergeCell ref="I43:J43"/>
    <mergeCell ref="K43:L43"/>
    <mergeCell ref="I44:J44"/>
    <mergeCell ref="K44:L44"/>
    <mergeCell ref="I39:J39"/>
    <mergeCell ref="K39:L39"/>
    <mergeCell ref="I40:J40"/>
    <mergeCell ref="K40:L40"/>
    <mergeCell ref="I41:J41"/>
    <mergeCell ref="K41:L41"/>
    <mergeCell ref="I36:N36"/>
    <mergeCell ref="I37:J37"/>
    <mergeCell ref="K37:L37"/>
    <mergeCell ref="I38:J38"/>
    <mergeCell ref="K38:L38"/>
    <mergeCell ref="I21:K21"/>
    <mergeCell ref="I22:J22"/>
    <mergeCell ref="I33:J33"/>
    <mergeCell ref="I34:J34"/>
    <mergeCell ref="I35:J35"/>
    <mergeCell ref="I16:J16"/>
    <mergeCell ref="I17:J17"/>
    <mergeCell ref="I18:J18"/>
    <mergeCell ref="I19:K19"/>
    <mergeCell ref="I20:K20"/>
    <mergeCell ref="I2:N2"/>
    <mergeCell ref="I3:K3"/>
    <mergeCell ref="I4:K4"/>
    <mergeCell ref="I5:J5"/>
    <mergeCell ref="B86:C86"/>
    <mergeCell ref="A81:C81"/>
    <mergeCell ref="A83:C83"/>
    <mergeCell ref="A76:C76"/>
    <mergeCell ref="A79:C79"/>
    <mergeCell ref="A80:C80"/>
    <mergeCell ref="A78:C78"/>
    <mergeCell ref="A75:C75"/>
    <mergeCell ref="A65:F65"/>
    <mergeCell ref="F66:G66"/>
    <mergeCell ref="A69:C69"/>
    <mergeCell ref="A48:B48"/>
    <mergeCell ref="C50:E50"/>
    <mergeCell ref="C52:E52"/>
    <mergeCell ref="A53:F53"/>
    <mergeCell ref="A49:B49"/>
    <mergeCell ref="A46:G46"/>
    <mergeCell ref="F47:G47"/>
    <mergeCell ref="F48:G48"/>
    <mergeCell ref="F49:G49"/>
    <mergeCell ref="F50:G50"/>
    <mergeCell ref="F52:G52"/>
    <mergeCell ref="A2:F2"/>
    <mergeCell ref="A3:C3"/>
    <mergeCell ref="A17:B17"/>
    <mergeCell ref="A5:B5"/>
    <mergeCell ref="A16:B16"/>
    <mergeCell ref="A4:C4"/>
    <mergeCell ref="C37:D37"/>
    <mergeCell ref="C38:D38"/>
    <mergeCell ref="C39:D39"/>
    <mergeCell ref="A18:B18"/>
    <mergeCell ref="A20:C20"/>
    <mergeCell ref="A22:B22"/>
    <mergeCell ref="A33:B33"/>
    <mergeCell ref="A35:B35"/>
    <mergeCell ref="A34:B34"/>
    <mergeCell ref="A21:C21"/>
    <mergeCell ref="A19:C19"/>
    <mergeCell ref="A36:F36"/>
    <mergeCell ref="A37:B37"/>
    <mergeCell ref="A38:B38"/>
    <mergeCell ref="A39:B39"/>
    <mergeCell ref="A64:G64"/>
    <mergeCell ref="A51:G51"/>
    <mergeCell ref="A40:B40"/>
    <mergeCell ref="C40:D40"/>
    <mergeCell ref="C43:D43"/>
    <mergeCell ref="C44:D44"/>
    <mergeCell ref="A41:B41"/>
    <mergeCell ref="A42:B42"/>
    <mergeCell ref="A43:B43"/>
    <mergeCell ref="A44:B44"/>
    <mergeCell ref="C41:D41"/>
    <mergeCell ref="C42:D42"/>
    <mergeCell ref="B58:D58"/>
    <mergeCell ref="B59:D59"/>
    <mergeCell ref="B60:D60"/>
    <mergeCell ref="B61:D61"/>
    <mergeCell ref="B62:D62"/>
    <mergeCell ref="A45:F45"/>
    <mergeCell ref="A47:E47"/>
    <mergeCell ref="A54:B54"/>
    <mergeCell ref="C48:E48"/>
    <mergeCell ref="C49:E49"/>
    <mergeCell ref="A50:B50"/>
    <mergeCell ref="A52:B52"/>
  </mergeCells>
  <pageMargins left="0.51181102362204722" right="0.51181102362204722" top="0.78740157480314965" bottom="0.78740157480314965" header="0.31496062992125984" footer="0.31496062992125984"/>
  <pageSetup paperSize="9" scale="38" fitToHeight="1000" orientation="landscape" r:id="rId1"/>
  <headerFooter>
    <oddHeader>&amp;L&amp;A</oddHeader>
    <oddFooter>&amp;RPágina &amp;P de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8FAED-9BA7-47D7-A910-5DD952A34C28}">
  <sheetPr codeName="Planilha16">
    <tabColor theme="9"/>
    <pageSetUpPr fitToPage="1"/>
  </sheetPr>
  <dimension ref="A1:O52"/>
  <sheetViews>
    <sheetView topLeftCell="A28" zoomScale="85" zoomScaleNormal="85" workbookViewId="0">
      <selection activeCell="E43" sqref="E43:G47"/>
    </sheetView>
  </sheetViews>
  <sheetFormatPr defaultColWidth="8.7109375" defaultRowHeight="15" x14ac:dyDescent="0.25"/>
  <cols>
    <col min="1" max="1" width="6.7109375" style="121" customWidth="1"/>
    <col min="2" max="2" width="71.28515625" style="121" customWidth="1"/>
    <col min="3" max="3" width="21.140625" style="121" customWidth="1"/>
    <col min="4" max="4" width="23.5703125" style="121" customWidth="1"/>
    <col min="5" max="5" width="9.7109375" style="121" customWidth="1"/>
    <col min="6" max="6" width="20.85546875" style="121" customWidth="1"/>
    <col min="7" max="7" width="17.28515625" style="121" customWidth="1"/>
    <col min="8" max="8" width="8.7109375" style="121"/>
    <col min="9" max="9" width="6.7109375" style="121" customWidth="1"/>
    <col min="10" max="10" width="71.28515625" style="121" customWidth="1"/>
    <col min="11" max="11" width="21.140625" style="121" customWidth="1"/>
    <col min="12" max="12" width="23.5703125" style="121" customWidth="1"/>
    <col min="13" max="13" width="9.7109375" style="121" customWidth="1"/>
    <col min="14" max="14" width="20.85546875" style="121" customWidth="1"/>
    <col min="15" max="15" width="17.28515625" style="121" customWidth="1"/>
    <col min="16" max="16384" width="8.7109375" style="121"/>
  </cols>
  <sheetData>
    <row r="1" spans="1:15" ht="24.95" customHeight="1" thickBot="1" x14ac:dyDescent="0.3">
      <c r="A1" s="1115" t="s">
        <v>390</v>
      </c>
      <c r="B1" s="1116"/>
      <c r="C1" s="1116"/>
      <c r="D1" s="1116"/>
      <c r="E1" s="1116"/>
      <c r="F1" s="1116"/>
      <c r="G1" s="1117"/>
      <c r="H1" s="377"/>
      <c r="I1" s="1115" t="s">
        <v>390</v>
      </c>
      <c r="J1" s="1116"/>
      <c r="K1" s="1116"/>
      <c r="L1" s="1116"/>
      <c r="M1" s="1116"/>
      <c r="N1" s="1116"/>
      <c r="O1" s="1117"/>
    </row>
    <row r="2" spans="1:15" ht="24.95" customHeight="1" thickBot="1" x14ac:dyDescent="0.3">
      <c r="A2" s="1124"/>
      <c r="B2" s="1124"/>
      <c r="C2" s="1124"/>
      <c r="D2" s="1125"/>
      <c r="E2" s="1125"/>
      <c r="F2" s="1125"/>
      <c r="G2" s="280"/>
      <c r="I2" s="1124"/>
      <c r="J2" s="1124"/>
      <c r="K2" s="1124"/>
      <c r="L2" s="1125"/>
      <c r="M2" s="1125"/>
      <c r="N2" s="1125"/>
      <c r="O2" s="280"/>
    </row>
    <row r="3" spans="1:15" ht="24.95" customHeight="1" thickBot="1" x14ac:dyDescent="0.3">
      <c r="A3" s="929" t="str">
        <f>CONCATENATE("QUADRO - RESUMO DO CUSTO POR CATEGORIA TRABALHISTA - JARDINAGEM - ESTADO DO ",'ENTRADA DE DADOS GO'!$D$8)</f>
        <v>QUADRO - RESUMO DO CUSTO POR CATEGORIA TRABALHISTA - JARDINAGEM - ESTADO DO GOIAS</v>
      </c>
      <c r="B3" s="929"/>
      <c r="C3" s="929"/>
      <c r="D3" s="526"/>
      <c r="E3" s="524"/>
      <c r="F3" s="524"/>
      <c r="I3" s="929" t="str">
        <f>CONCATENATE("QUADRO - RESUMO DO CUSTO POR CATEGORIA TRABALHISTA - JARDINAGEM - ESTADO DO ",'ENTRADA DE DADOS DF'!$D$8)</f>
        <v>QUADRO - RESUMO DO CUSTO POR CATEGORIA TRABALHISTA - JARDINAGEM - ESTADO DO DISTRITO FEDERAL</v>
      </c>
      <c r="J3" s="929"/>
      <c r="K3" s="929"/>
      <c r="L3" s="526"/>
      <c r="M3" s="524"/>
      <c r="N3" s="524"/>
    </row>
    <row r="4" spans="1:15" ht="24.95" customHeight="1" thickBot="1" x14ac:dyDescent="0.3">
      <c r="A4" s="930" t="str">
        <f>'ENTRADA DE DADOS GO'!$A$109</f>
        <v>Jardineiro - 220 horas</v>
      </c>
      <c r="B4" s="930"/>
      <c r="C4" s="930"/>
      <c r="D4" s="526"/>
      <c r="E4" s="524"/>
      <c r="F4" s="524"/>
      <c r="I4" s="930" t="str">
        <f>'ENTRADA DE DADOS GO'!$A$109</f>
        <v>Jardineiro - 220 horas</v>
      </c>
      <c r="J4" s="930"/>
      <c r="K4" s="930"/>
      <c r="L4" s="526"/>
      <c r="M4" s="524"/>
      <c r="N4" s="524"/>
    </row>
    <row r="5" spans="1:15" ht="24.95" customHeight="1" thickBot="1" x14ac:dyDescent="0.3">
      <c r="A5" s="931" t="s">
        <v>289</v>
      </c>
      <c r="B5" s="931"/>
      <c r="C5" s="282" t="s">
        <v>264</v>
      </c>
      <c r="D5" s="526"/>
      <c r="E5" s="524"/>
      <c r="F5" s="524"/>
      <c r="I5" s="931" t="s">
        <v>289</v>
      </c>
      <c r="J5" s="931"/>
      <c r="K5" s="705" t="s">
        <v>264</v>
      </c>
      <c r="L5" s="526"/>
      <c r="M5" s="524"/>
      <c r="N5" s="524"/>
    </row>
    <row r="6" spans="1:15" ht="24.95" customHeight="1" thickBot="1" x14ac:dyDescent="0.3">
      <c r="A6" s="166" t="s">
        <v>265</v>
      </c>
      <c r="B6" s="123" t="str">
        <f>CONCATENATE("Módulo 1 - Composição da Remuneração - ",A4)</f>
        <v>Módulo 1 - Composição da Remuneração - Jardineiro - 220 horas</v>
      </c>
      <c r="C6" s="124">
        <f>VLOOKUP(A4,'ENTRADA DE DADOS GO'!$A$87:$L$115,12,0)</f>
        <v>1769.2000000000003</v>
      </c>
      <c r="D6" s="526"/>
      <c r="E6" s="524"/>
      <c r="F6" s="524"/>
      <c r="I6" s="166" t="s">
        <v>265</v>
      </c>
      <c r="J6" s="123" t="str">
        <f>CONCATENATE("Módulo 1 - Composição da Remuneração - ",I4)</f>
        <v>Módulo 1 - Composição da Remuneração - Jardineiro - 220 horas</v>
      </c>
      <c r="K6" s="124">
        <f>VLOOKUP(I4,'ENTRADA DE DADOS DF'!$A$87:$L$115,12,0)</f>
        <v>2238.1</v>
      </c>
      <c r="L6" s="526"/>
      <c r="M6" s="524"/>
      <c r="N6" s="524"/>
    </row>
    <row r="7" spans="1:15" ht="24.95" customHeight="1" thickBot="1" x14ac:dyDescent="0.3">
      <c r="A7" s="167" t="s">
        <v>267</v>
      </c>
      <c r="B7" s="126" t="str">
        <f>'M.O. LIMPEZA'!B7</f>
        <v xml:space="preserve">Módulo 2, 3 e 4 - Encargos Trabalhistas da Legislação/estimativas </v>
      </c>
      <c r="C7" s="127">
        <f>C6*C18</f>
        <v>1283.3776800000003</v>
      </c>
      <c r="D7" s="526"/>
      <c r="E7" s="524"/>
      <c r="F7" s="524"/>
      <c r="I7" s="167" t="s">
        <v>267</v>
      </c>
      <c r="J7" s="126" t="str">
        <f>'M.O. LIMPEZA'!F7</f>
        <v xml:space="preserve">Módulo 2, 3 e 4 - Encargos Trabalhistas da Legislação/estimativas </v>
      </c>
      <c r="K7" s="127">
        <f>K6*K18</f>
        <v>1623.51774</v>
      </c>
      <c r="L7" s="526"/>
      <c r="M7" s="524"/>
      <c r="N7" s="524"/>
    </row>
    <row r="8" spans="1:15" ht="24.95" customHeight="1" thickBot="1" x14ac:dyDescent="0.3">
      <c r="A8" s="166" t="s">
        <v>270</v>
      </c>
      <c r="B8" s="123" t="str">
        <f>'M.O. LIMPEZA'!B8</f>
        <v>Submódulo 2.3 Auxílio Transporte</v>
      </c>
      <c r="C8" s="124">
        <f>VLOOKUP(A4,'ENTRADA DE DADOS GO'!$A$143:$L$168,10,0)</f>
        <v>74.88</v>
      </c>
      <c r="D8" s="526"/>
      <c r="E8" s="524"/>
      <c r="F8" s="524"/>
      <c r="I8" s="166" t="s">
        <v>270</v>
      </c>
      <c r="J8" s="123" t="str">
        <f>'M.O. LIMPEZA'!F8</f>
        <v>Submódulo 2.3 Auxílio Transporte</v>
      </c>
      <c r="K8" s="124">
        <f>VLOOKUP(I4,'ENTRADA DE DADOS DF'!$A$143:$L$168,10,0)</f>
        <v>222.29</v>
      </c>
      <c r="L8" s="526"/>
      <c r="M8" s="524"/>
      <c r="N8" s="524"/>
    </row>
    <row r="9" spans="1:15" ht="24.95" customHeight="1" thickBot="1" x14ac:dyDescent="0.3">
      <c r="A9" s="167" t="s">
        <v>273</v>
      </c>
      <c r="B9" s="126" t="str">
        <f>'M.O. LIMPEZA'!$B$9</f>
        <v>Submódulo 2.3 - Auxílio Alimentação</v>
      </c>
      <c r="C9" s="127">
        <f>VLOOKUP(A4,'ENTRADA DE DADOS GO'!$A$143:$I$168,3,0)</f>
        <v>340.96789999999999</v>
      </c>
      <c r="D9" s="526"/>
      <c r="E9" s="524"/>
      <c r="F9" s="524"/>
      <c r="I9" s="167" t="s">
        <v>273</v>
      </c>
      <c r="J9" s="126" t="str">
        <f>'M.O. LIMPEZA'!F9</f>
        <v>Submódulo 2.3 - Vale Alimentação</v>
      </c>
      <c r="K9" s="127">
        <f>VLOOKUP(I4,'ENTRADA DE DADOS DF'!$A$143:$I$168,3,0)</f>
        <v>850.5</v>
      </c>
      <c r="L9" s="526"/>
      <c r="M9" s="524"/>
      <c r="N9" s="524"/>
    </row>
    <row r="10" spans="1:15" ht="32.25" customHeight="1" thickBot="1" x14ac:dyDescent="0.3">
      <c r="A10" s="166" t="s">
        <v>273</v>
      </c>
      <c r="B10" s="123" t="str">
        <f>'M.O. LIMPEZA'!$B$10</f>
        <v>Submódulo 2.3 - Seguro de Vida</v>
      </c>
      <c r="C10" s="124">
        <f>VLOOKUP(A4,'ENTRADA DE DADOS GO'!$A$143:$I$168,5,0)</f>
        <v>4.46</v>
      </c>
      <c r="D10" s="526"/>
      <c r="E10" s="524"/>
      <c r="F10" s="524"/>
      <c r="I10" s="166" t="s">
        <v>273</v>
      </c>
      <c r="J10" s="123" t="str">
        <f>'M.O. LIMPEZA'!F10</f>
        <v>Submódulo 2.3 - Auxílio  Saúde (Plano Ambulatorial)</v>
      </c>
      <c r="K10" s="124">
        <f>VLOOKUP(I4,'ENTRADA DE DADOS DF'!$A$143:$I$168,5,0)</f>
        <v>175.76</v>
      </c>
      <c r="L10" s="526"/>
      <c r="M10" s="524"/>
      <c r="N10" s="524"/>
    </row>
    <row r="11" spans="1:15" ht="24.95" customHeight="1" thickBot="1" x14ac:dyDescent="0.3">
      <c r="A11" s="167" t="s">
        <v>273</v>
      </c>
      <c r="B11" s="126" t="str">
        <f>'M.O. LIMPEZA'!$B$11</f>
        <v>Submódulo 2.3 - Outros 1</v>
      </c>
      <c r="C11" s="127">
        <f>VLOOKUP(A4,'ENTRADA DE DADOS GO'!$A$143:$I$168,7,0)</f>
        <v>0</v>
      </c>
      <c r="D11" s="526"/>
      <c r="E11" s="524"/>
      <c r="F11" s="524"/>
      <c r="I11" s="167" t="s">
        <v>273</v>
      </c>
      <c r="J11" s="126" t="str">
        <f>'M.O. LIMPEZA'!F11</f>
        <v>Submódulo 2.3 - Assistência Odontológica</v>
      </c>
      <c r="K11" s="127">
        <f>VLOOKUP(I4,'ENTRADA DE DADOS DF'!$A$143:$I$168,7,0)</f>
        <v>11.92</v>
      </c>
      <c r="L11" s="526"/>
      <c r="M11" s="524"/>
      <c r="N11" s="524"/>
    </row>
    <row r="12" spans="1:15" ht="24.95" customHeight="1" thickBot="1" x14ac:dyDescent="0.3">
      <c r="A12" s="166" t="s">
        <v>273</v>
      </c>
      <c r="B12" s="123" t="str">
        <f>'M.O. LIMPEZA'!$B$12</f>
        <v>Submódulo 2.3 - Taxa Aprimoramento</v>
      </c>
      <c r="C12" s="124">
        <f>VLOOKUP(A4,'ENTRADA DE DADOS GO'!$A$143:$I$168,8,0)</f>
        <v>3.5</v>
      </c>
      <c r="D12" s="526"/>
      <c r="E12" s="524"/>
      <c r="F12" s="524"/>
      <c r="I12" s="166" t="s">
        <v>273</v>
      </c>
      <c r="J12" s="123" t="str">
        <f>'M.O. LIMPEZA'!F12</f>
        <v>Submódulo 2.3 - Seguro de vida e Assistência Funeral</v>
      </c>
      <c r="K12" s="124">
        <f>VLOOKUP(I4,'ENTRADA DE DADOS DF'!$A$143:$I$168,8,0)</f>
        <v>2.75</v>
      </c>
      <c r="L12" s="526"/>
      <c r="M12" s="524"/>
      <c r="N12" s="524"/>
    </row>
    <row r="13" spans="1:15" ht="38.25" customHeight="1" thickBot="1" x14ac:dyDescent="0.3">
      <c r="A13" s="167" t="s">
        <v>273</v>
      </c>
      <c r="B13" s="126" t="str">
        <f>'M.O. LIMPEZA'!$B$13</f>
        <v>Submódulo 2.3 - Amparo Familiar (Apoio, auxílios e serviços aos trabalhadores)</v>
      </c>
      <c r="C13" s="127">
        <f>VLOOKUP(A4,'ENTRADA DE DADOS GO'!$A$143:$I$168,9,0)</f>
        <v>16</v>
      </c>
      <c r="D13" s="526"/>
      <c r="E13" s="524"/>
      <c r="F13" s="524"/>
      <c r="I13" s="167" t="s">
        <v>273</v>
      </c>
      <c r="J13" s="126" t="str">
        <f>'M.O. LIMPEZA'!F13</f>
        <v>Submódulo 2.3 - Outros</v>
      </c>
      <c r="K13" s="127">
        <f>VLOOKUP(I4,'ENTRADA DE DADOS DF'!$A$143:$I$168,9,0)</f>
        <v>0</v>
      </c>
      <c r="L13" s="526"/>
      <c r="M13" s="524"/>
      <c r="N13" s="524"/>
    </row>
    <row r="14" spans="1:15" ht="24.95" customHeight="1" thickBot="1" x14ac:dyDescent="0.3">
      <c r="A14" s="166" t="s">
        <v>273</v>
      </c>
      <c r="B14" s="123">
        <f>'M.O. LIMPEZA'!$B$14</f>
        <v>0</v>
      </c>
      <c r="C14" s="124">
        <f>'M.O. LIMPEZA'!C14</f>
        <v>0</v>
      </c>
      <c r="D14" s="526"/>
      <c r="E14" s="524"/>
      <c r="F14" s="524"/>
      <c r="I14" s="166" t="s">
        <v>273</v>
      </c>
      <c r="J14" s="123">
        <f>'M.O. LIMPEZA'!F14</f>
        <v>0</v>
      </c>
      <c r="K14" s="124">
        <f>'M.O. LIMPEZA'!G14</f>
        <v>0</v>
      </c>
      <c r="L14" s="526"/>
      <c r="M14" s="524"/>
      <c r="N14" s="524"/>
    </row>
    <row r="15" spans="1:15" ht="24.95" customHeight="1" thickBot="1" x14ac:dyDescent="0.3">
      <c r="A15" s="167"/>
      <c r="B15" s="126" t="s">
        <v>276</v>
      </c>
      <c r="C15" s="127">
        <f>UNIFORMES!$F$11+UNIFORMES!$F$18</f>
        <v>55.616666666666667</v>
      </c>
      <c r="D15" s="526"/>
      <c r="E15" s="524"/>
      <c r="F15" s="524"/>
      <c r="I15" s="167"/>
      <c r="J15" s="126" t="str">
        <f>'M.O. LIMPEZA'!F15</f>
        <v>Módulo 5 - Insumos Diversos (Uniformes - EPI - Crachá)</v>
      </c>
      <c r="K15" s="127">
        <f>UNIFORMES!$F$11+UNIFORMES!$F$18</f>
        <v>55.616666666666667</v>
      </c>
      <c r="L15" s="526"/>
      <c r="M15" s="524"/>
      <c r="N15" s="524"/>
    </row>
    <row r="16" spans="1:15" ht="24.95" customHeight="1" thickBot="1" x14ac:dyDescent="0.3">
      <c r="A16" s="1111" t="str">
        <f>'CONTR. PRAGAS'!A16</f>
        <v>Subtotal =&gt; (A+B+C+D)</v>
      </c>
      <c r="B16" s="1111"/>
      <c r="C16" s="283">
        <f>IF('ENTRADA DE DADOS GO'!$D$5="",0,IF('ENTRADA DE DADOS GO'!$D$5="Prestação de serviços de apoio administrativo",0,(SUM(C6:C15))))</f>
        <v>3548.0022466666674</v>
      </c>
      <c r="D16" s="526"/>
      <c r="E16" s="524"/>
      <c r="F16" s="524"/>
      <c r="I16" s="1111" t="str">
        <f>'CONTR. PRAGAS'!I16</f>
        <v>Subtotal =&gt; (A+B+C+D)</v>
      </c>
      <c r="J16" s="1111"/>
      <c r="K16" s="283">
        <f>IF('ENTRADA DE DADOS DF'!$D$5="",0,IF('ENTRADA DE DADOS DF'!$D$5="Prestação de serviços de apoio administrativo",0,(SUM(K6:K15))))</f>
        <v>5180.4544066666667</v>
      </c>
      <c r="L16" s="526"/>
      <c r="M16" s="524"/>
      <c r="N16" s="524"/>
    </row>
    <row r="17" spans="1:15" ht="24.95" customHeight="1" thickBot="1" x14ac:dyDescent="0.3">
      <c r="A17" s="1082" t="s">
        <v>280</v>
      </c>
      <c r="B17" s="1082"/>
      <c r="C17" s="286">
        <f>C16/C6</f>
        <v>2.00542745120205</v>
      </c>
      <c r="D17" s="526"/>
      <c r="E17" s="524"/>
      <c r="F17" s="524"/>
      <c r="I17" s="1082" t="s">
        <v>280</v>
      </c>
      <c r="J17" s="1082"/>
      <c r="K17" s="286">
        <f>K16/K6</f>
        <v>2.3146661930506531</v>
      </c>
      <c r="L17" s="526"/>
      <c r="M17" s="524"/>
      <c r="N17" s="524"/>
    </row>
    <row r="18" spans="1:15" ht="24.95" customHeight="1" thickBot="1" x14ac:dyDescent="0.3">
      <c r="A18" s="1038" t="s">
        <v>281</v>
      </c>
      <c r="B18" s="1038" t="s">
        <v>281</v>
      </c>
      <c r="C18" s="485">
        <f>'ENCAR. TRAB.'!$C$55</f>
        <v>0.72540000000000004</v>
      </c>
      <c r="D18" s="526"/>
      <c r="E18" s="524"/>
      <c r="F18" s="524"/>
      <c r="I18" s="1038" t="s">
        <v>281</v>
      </c>
      <c r="J18" s="1038" t="s">
        <v>281</v>
      </c>
      <c r="K18" s="717">
        <f>'ENCAR. TRAB.'!$C$55</f>
        <v>0.72540000000000004</v>
      </c>
      <c r="L18" s="526"/>
      <c r="M18" s="524"/>
      <c r="N18" s="524"/>
    </row>
    <row r="19" spans="1:15" ht="24.95" customHeight="1" thickBot="1" x14ac:dyDescent="0.3">
      <c r="A19" s="280"/>
      <c r="B19" s="134"/>
      <c r="C19" s="564"/>
      <c r="I19" s="280"/>
      <c r="J19" s="134"/>
      <c r="K19" s="564"/>
    </row>
    <row r="20" spans="1:15" s="560" customFormat="1" ht="24.95" customHeight="1" thickBot="1" x14ac:dyDescent="0.3">
      <c r="A20" s="562"/>
      <c r="B20" s="138" t="s">
        <v>391</v>
      </c>
      <c r="C20" s="138" t="s">
        <v>392</v>
      </c>
      <c r="D20" s="563" t="s">
        <v>393</v>
      </c>
      <c r="E20" s="561"/>
      <c r="F20" s="121"/>
      <c r="I20" s="562"/>
      <c r="J20" s="710" t="s">
        <v>391</v>
      </c>
      <c r="K20" s="710" t="s">
        <v>392</v>
      </c>
      <c r="L20" s="563" t="s">
        <v>393</v>
      </c>
      <c r="M20" s="561"/>
      <c r="N20" s="121"/>
    </row>
    <row r="21" spans="1:15" s="560" customFormat="1" ht="24.95" customHeight="1" thickBot="1" x14ac:dyDescent="0.3">
      <c r="A21" s="562"/>
      <c r="B21" s="140" t="s">
        <v>394</v>
      </c>
      <c r="C21" s="565">
        <f>C16</f>
        <v>3548.0022466666674</v>
      </c>
      <c r="D21" s="377"/>
      <c r="E21" s="121"/>
      <c r="F21" s="121"/>
      <c r="I21" s="562"/>
      <c r="J21" s="140" t="s">
        <v>394</v>
      </c>
      <c r="K21" s="565">
        <f>K16</f>
        <v>5180.4544066666667</v>
      </c>
      <c r="L21" s="377"/>
      <c r="M21" s="121"/>
      <c r="N21" s="121"/>
    </row>
    <row r="22" spans="1:15" s="560" customFormat="1" ht="24.95" customHeight="1" thickBot="1" x14ac:dyDescent="0.3">
      <c r="A22" s="562"/>
      <c r="B22" s="143" t="str">
        <f>CONCATENATE("Custo do Material de Conservação/Equipamentos  - ",'LIMPEZA 2ª A 6ª'!E21*100,"%")</f>
        <v>Custo do Material de Conservação/Equipamentos  - 12%</v>
      </c>
      <c r="C22" s="566">
        <f>C21*'LIMPEZA 2ª A 6ª'!E21</f>
        <v>425.76026960000007</v>
      </c>
      <c r="D22" s="377"/>
      <c r="E22" s="121"/>
      <c r="F22" s="121"/>
      <c r="I22" s="562"/>
      <c r="J22" s="708" t="str">
        <f>CONCATENATE("Custo do Material de Conservação/Equipamentos  - ",'LIMPEZA 2ª A 6ª'!M21*100,"%")</f>
        <v>Custo do Material de Conservação/Equipamentos  - 12%</v>
      </c>
      <c r="K22" s="566">
        <f>K21*'LIMPEZA 2ª A 6ª'!M21</f>
        <v>621.65452879999998</v>
      </c>
      <c r="L22" s="377"/>
      <c r="M22" s="121"/>
      <c r="N22" s="121"/>
    </row>
    <row r="23" spans="1:15" s="560" customFormat="1" ht="24.95" customHeight="1" thickBot="1" x14ac:dyDescent="0.3">
      <c r="A23" s="562"/>
      <c r="B23" s="567" t="str">
        <f>CONCATENATE("Estimativa de custos para deslocamentos (",'ENTRADA DE DADOS GO'!K25," Unidades)")</f>
        <v>Estimativa de custos para deslocamentos (52 Unidades)</v>
      </c>
      <c r="C23" s="568">
        <f>C25*'ENTRADA DE DADOS GO'!$K$25</f>
        <v>520</v>
      </c>
      <c r="D23" s="377"/>
      <c r="E23" s="121"/>
      <c r="F23" s="121"/>
      <c r="I23" s="562"/>
      <c r="J23" s="567" t="str">
        <f>CONCATENATE("Estimativa de custos para deslocamentos (",'ENTRADA DE DADOS GO'!S25," Unidades)")</f>
        <v>Estimativa de custos para deslocamentos ( Unidades)</v>
      </c>
      <c r="K23" s="568">
        <f>K25*'ENTRADA DE DADOS DF'!$K$25</f>
        <v>110</v>
      </c>
      <c r="L23" s="377"/>
      <c r="M23" s="121"/>
      <c r="N23" s="121"/>
    </row>
    <row r="24" spans="1:15" s="560" customFormat="1" ht="24.95" customHeight="1" thickBot="1" x14ac:dyDescent="0.3">
      <c r="A24" s="562"/>
      <c r="B24" s="569" t="s">
        <v>395</v>
      </c>
      <c r="C24" s="570">
        <f>SUM(C21:C23)</f>
        <v>4493.7625162666673</v>
      </c>
      <c r="D24" s="377"/>
      <c r="E24" s="121"/>
      <c r="F24" s="121"/>
      <c r="I24" s="562"/>
      <c r="J24" s="569" t="s">
        <v>395</v>
      </c>
      <c r="K24" s="570">
        <f>SUM(K21:K23)</f>
        <v>5912.1089354666665</v>
      </c>
      <c r="L24" s="377"/>
      <c r="M24" s="121"/>
      <c r="N24" s="121"/>
    </row>
    <row r="25" spans="1:15" ht="24.95" customHeight="1" thickBot="1" x14ac:dyDescent="0.3">
      <c r="A25" s="435"/>
      <c r="B25" s="571" t="s">
        <v>396</v>
      </c>
      <c r="C25" s="572">
        <f>'ENTRADA DE DADOS GO'!$F$30</f>
        <v>10</v>
      </c>
      <c r="D25" s="377"/>
      <c r="I25" s="435"/>
      <c r="J25" s="571" t="s">
        <v>396</v>
      </c>
      <c r="K25" s="572">
        <f>'ENTRADA DE DADOS DF'!$F$30</f>
        <v>10</v>
      </c>
      <c r="L25" s="377"/>
    </row>
    <row r="26" spans="1:15" ht="24.95" customHeight="1" thickBot="1" x14ac:dyDescent="0.3">
      <c r="A26" s="122"/>
      <c r="B26" s="134"/>
      <c r="C26" s="134"/>
      <c r="D26" s="122"/>
      <c r="E26" s="122"/>
      <c r="F26" s="122"/>
      <c r="G26" s="122"/>
      <c r="I26" s="122"/>
      <c r="J26" s="134"/>
      <c r="K26" s="134"/>
      <c r="L26" s="122"/>
      <c r="M26" s="122"/>
      <c r="N26" s="122"/>
      <c r="O26" s="122"/>
    </row>
    <row r="27" spans="1:15" s="524" customFormat="1" ht="24.95" customHeight="1" thickBot="1" x14ac:dyDescent="0.3">
      <c r="A27" s="1112" t="s">
        <v>308</v>
      </c>
      <c r="B27" s="1113"/>
      <c r="C27" s="1113"/>
      <c r="D27" s="1113"/>
      <c r="E27" s="1113"/>
      <c r="F27" s="1113"/>
      <c r="G27" s="1114"/>
      <c r="H27" s="526"/>
      <c r="I27" s="1112" t="s">
        <v>308</v>
      </c>
      <c r="J27" s="1113"/>
      <c r="K27" s="1113"/>
      <c r="L27" s="1113"/>
      <c r="M27" s="1113"/>
      <c r="N27" s="1113"/>
      <c r="O27" s="1114"/>
    </row>
    <row r="28" spans="1:15" s="524" customFormat="1" ht="8.25" customHeight="1" thickBot="1" x14ac:dyDescent="0.3">
      <c r="A28" s="1106"/>
      <c r="B28" s="1106"/>
      <c r="C28" s="1106"/>
      <c r="D28" s="1106"/>
      <c r="E28" s="1107"/>
      <c r="F28" s="1106"/>
      <c r="G28" s="551"/>
      <c r="I28" s="1106"/>
      <c r="J28" s="1106"/>
      <c r="K28" s="1106"/>
      <c r="L28" s="1106"/>
      <c r="M28" s="1107"/>
      <c r="N28" s="1106"/>
      <c r="O28" s="551"/>
    </row>
    <row r="29" spans="1:15" s="524" customFormat="1" ht="24.95" customHeight="1" thickBot="1" x14ac:dyDescent="0.3">
      <c r="A29" s="138">
        <v>6</v>
      </c>
      <c r="B29" s="402" t="s">
        <v>309</v>
      </c>
      <c r="C29" s="138" t="s">
        <v>310</v>
      </c>
      <c r="D29" s="138" t="s">
        <v>264</v>
      </c>
      <c r="E29" s="415"/>
      <c r="F29" s="1053" t="s">
        <v>311</v>
      </c>
      <c r="G29" s="1053"/>
      <c r="H29" s="526"/>
      <c r="I29" s="710">
        <v>6</v>
      </c>
      <c r="J29" s="402" t="s">
        <v>309</v>
      </c>
      <c r="K29" s="710" t="s">
        <v>310</v>
      </c>
      <c r="L29" s="710" t="s">
        <v>264</v>
      </c>
      <c r="M29" s="415"/>
      <c r="N29" s="1053" t="s">
        <v>311</v>
      </c>
      <c r="O29" s="1053"/>
    </row>
    <row r="30" spans="1:15" s="524" customFormat="1" ht="24.95" customHeight="1" thickBot="1" x14ac:dyDescent="0.3">
      <c r="A30" s="573" t="s">
        <v>265</v>
      </c>
      <c r="B30" s="123" t="str">
        <f>CONCATENATE("Módulo 6 - Custos Indiretos - CALCULADO ",'ENTRADA DE DADOS GO'!$H$172*100,"%")</f>
        <v>Módulo 6 - Custos Indiretos - CALCULADO 6,31%</v>
      </c>
      <c r="C30" s="404">
        <f>'ENTRADA DE DADOS GO'!$H$172</f>
        <v>6.3100000000000003E-2</v>
      </c>
      <c r="D30" s="405">
        <f>C24*C30</f>
        <v>283.55641477642672</v>
      </c>
      <c r="E30" s="416"/>
      <c r="F30" s="149" t="s">
        <v>266</v>
      </c>
      <c r="G30" s="129">
        <f>C24</f>
        <v>4493.7625162666673</v>
      </c>
      <c r="H30" s="526"/>
      <c r="I30" s="573" t="s">
        <v>265</v>
      </c>
      <c r="J30" s="123" t="str">
        <f>CONCATENATE("Módulo 6 - Custos Indiretos - CALCULADO ",'ENTRADA DE DADOS DF'!$H$172*100,"%")</f>
        <v>Módulo 6 - Custos Indiretos - CALCULADO 6,31%</v>
      </c>
      <c r="K30" s="404">
        <f>'ENTRADA DE DADOS DF'!$H$172</f>
        <v>6.3100000000000003E-2</v>
      </c>
      <c r="L30" s="405">
        <f>K24*K30</f>
        <v>373.0540738279467</v>
      </c>
      <c r="M30" s="416"/>
      <c r="N30" s="149" t="s">
        <v>266</v>
      </c>
      <c r="O30" s="129">
        <f>K24</f>
        <v>5912.1089354666665</v>
      </c>
    </row>
    <row r="31" spans="1:15" s="524" customFormat="1" ht="24.95" customHeight="1" thickBot="1" x14ac:dyDescent="0.3">
      <c r="A31" s="403" t="s">
        <v>267</v>
      </c>
      <c r="B31" s="126" t="str">
        <f>CONCATENATE("Módulo 6 - Lucro - média elaborada pela CGU ",'ENTRADA DE DADOS GO'!$H$173*100,"%")</f>
        <v>Módulo 6 - Lucro - média elaborada pela CGU 3%</v>
      </c>
      <c r="C31" s="406">
        <f>'ENTRADA DE DADOS GO'!$H$173</f>
        <v>0.03</v>
      </c>
      <c r="D31" s="736">
        <f>G30*C31</f>
        <v>134.812875488</v>
      </c>
      <c r="E31" s="416"/>
      <c r="F31" s="511" t="s">
        <v>269</v>
      </c>
      <c r="G31" s="131">
        <f>G30+D30</f>
        <v>4777.3189310430944</v>
      </c>
      <c r="H31" s="526"/>
      <c r="I31" s="403" t="s">
        <v>267</v>
      </c>
      <c r="J31" s="126" t="str">
        <f>CONCATENATE("Módulo 6 - Lucro - média elaborada pela CGU ",'ENTRADA DE DADOS DF'!$H$173*100,"%")</f>
        <v>Módulo 6 - Lucro - média elaborada pela CGU 3%</v>
      </c>
      <c r="K31" s="406">
        <f>'ENTRADA DE DADOS DF'!$H$173</f>
        <v>0.03</v>
      </c>
      <c r="L31" s="736">
        <f>O30*K31</f>
        <v>177.36326806399998</v>
      </c>
      <c r="M31" s="416"/>
      <c r="N31" s="511" t="s">
        <v>269</v>
      </c>
      <c r="O31" s="131">
        <f>O30+L30</f>
        <v>6285.1630092946134</v>
      </c>
    </row>
    <row r="32" spans="1:15" s="524" customFormat="1" ht="24.95" customHeight="1" thickBot="1" x14ac:dyDescent="0.3">
      <c r="A32" s="988" t="str">
        <f>'CONTR. PRAGAS'!A69</f>
        <v>Soma de Lucro e custos Indiretos</v>
      </c>
      <c r="B32" s="988"/>
      <c r="C32" s="988"/>
      <c r="D32" s="407">
        <f>SUM(D30:D31)</f>
        <v>418.3692902644267</v>
      </c>
      <c r="E32" s="417"/>
      <c r="F32" s="512" t="s">
        <v>272</v>
      </c>
      <c r="G32" s="133">
        <f>G31+D31</f>
        <v>4912.1318065310943</v>
      </c>
      <c r="H32" s="526"/>
      <c r="I32" s="988" t="str">
        <f>'CONTR. PRAGAS'!I69</f>
        <v>Soma de Lucro e custos Indiretos</v>
      </c>
      <c r="J32" s="988"/>
      <c r="K32" s="988"/>
      <c r="L32" s="407">
        <f>SUM(L30:L31)</f>
        <v>550.41734189194665</v>
      </c>
      <c r="M32" s="417"/>
      <c r="N32" s="512" t="s">
        <v>272</v>
      </c>
      <c r="O32" s="133">
        <f>O31+L31</f>
        <v>6462.5262773586137</v>
      </c>
    </row>
    <row r="33" spans="1:15" s="524" customFormat="1" ht="24.95" customHeight="1" thickBot="1" x14ac:dyDescent="0.3">
      <c r="A33" s="408"/>
      <c r="B33" s="501" t="s">
        <v>313</v>
      </c>
      <c r="C33" s="404">
        <f>'ENTRADA DE DADOS GO'!$H$174</f>
        <v>1.6500000000000001E-2</v>
      </c>
      <c r="D33" s="410">
        <f>G36*C33</f>
        <v>93.91677266252961</v>
      </c>
      <c r="E33" s="417"/>
      <c r="F33" s="513" t="s">
        <v>279</v>
      </c>
      <c r="G33" s="514">
        <f>'ENTRADA DE DADOS GO'!$H$179</f>
        <v>4.4499999999999998E-2</v>
      </c>
      <c r="H33" s="526"/>
      <c r="I33" s="408"/>
      <c r="J33" s="501" t="s">
        <v>313</v>
      </c>
      <c r="K33" s="404">
        <f>'ENTRADA DE DADOS DF'!$H$174</f>
        <v>1.6500000000000001E-2</v>
      </c>
      <c r="L33" s="410">
        <f>O36*K33</f>
        <v>124.35181758182756</v>
      </c>
      <c r="M33" s="417"/>
      <c r="N33" s="513" t="s">
        <v>279</v>
      </c>
      <c r="O33" s="514">
        <f>'ENTRADA DE DADOS DF'!$H$179</f>
        <v>0.05</v>
      </c>
    </row>
    <row r="34" spans="1:15" s="524" customFormat="1" ht="24.95" customHeight="1" thickBot="1" x14ac:dyDescent="0.3">
      <c r="A34" s="403"/>
      <c r="B34" s="411" t="s">
        <v>314</v>
      </c>
      <c r="C34" s="406">
        <f>'ENTRADA DE DADOS GO'!$H$175</f>
        <v>7.5999999999999998E-2</v>
      </c>
      <c r="D34" s="412">
        <f>G36*C34</f>
        <v>432.58634680922728</v>
      </c>
      <c r="E34" s="417"/>
      <c r="F34" s="515" t="s">
        <v>277</v>
      </c>
      <c r="G34" s="516">
        <f>SUM(C33:C34)</f>
        <v>9.2499999999999999E-2</v>
      </c>
      <c r="H34" s="526"/>
      <c r="I34" s="403"/>
      <c r="J34" s="411" t="s">
        <v>314</v>
      </c>
      <c r="K34" s="406">
        <f>'ENTRADA DE DADOS DF'!$H$175</f>
        <v>7.5999999999999998E-2</v>
      </c>
      <c r="L34" s="412">
        <f>O36*K34</f>
        <v>572.77200825569059</v>
      </c>
      <c r="M34" s="417"/>
      <c r="N34" s="515" t="s">
        <v>277</v>
      </c>
      <c r="O34" s="516">
        <f>SUM(K33:K34)</f>
        <v>9.2499999999999999E-2</v>
      </c>
    </row>
    <row r="35" spans="1:15" s="524" customFormat="1" ht="24.95" customHeight="1" thickBot="1" x14ac:dyDescent="0.3">
      <c r="A35" s="408"/>
      <c r="B35" s="409" t="s">
        <v>315</v>
      </c>
      <c r="C35" s="404">
        <v>0</v>
      </c>
      <c r="D35" s="410">
        <f>G36*C35</f>
        <v>0</v>
      </c>
      <c r="E35" s="417"/>
      <c r="F35" s="517" t="s">
        <v>319</v>
      </c>
      <c r="G35" s="518">
        <f>1-((SUM(G33:G34))/1)</f>
        <v>0.86299999999999999</v>
      </c>
      <c r="H35" s="526"/>
      <c r="I35" s="408"/>
      <c r="J35" s="409" t="s">
        <v>315</v>
      </c>
      <c r="K35" s="404">
        <v>0</v>
      </c>
      <c r="L35" s="410">
        <f>O36*K35</f>
        <v>0</v>
      </c>
      <c r="M35" s="417"/>
      <c r="N35" s="517" t="s">
        <v>319</v>
      </c>
      <c r="O35" s="518">
        <f>1-((SUM(O33:O34))/1)</f>
        <v>0.85749999999999993</v>
      </c>
    </row>
    <row r="36" spans="1:15" s="524" customFormat="1" ht="24.95" customHeight="1" thickBot="1" x14ac:dyDescent="0.3">
      <c r="A36" s="403"/>
      <c r="B36" s="411" t="s">
        <v>316</v>
      </c>
      <c r="C36" s="406">
        <f>G33</f>
        <v>4.4499999999999998E-2</v>
      </c>
      <c r="D36" s="412">
        <f>G36*C36</f>
        <v>253.29068990803438</v>
      </c>
      <c r="E36" s="417"/>
      <c r="F36" s="510" t="s">
        <v>385</v>
      </c>
      <c r="G36" s="498">
        <f>G32/G35</f>
        <v>5691.9256159108854</v>
      </c>
      <c r="H36" s="526"/>
      <c r="I36" s="403"/>
      <c r="J36" s="411" t="s">
        <v>316</v>
      </c>
      <c r="K36" s="406">
        <f>O33</f>
        <v>0.05</v>
      </c>
      <c r="L36" s="412">
        <f>O36*K36</f>
        <v>376.82368964190169</v>
      </c>
      <c r="M36" s="417"/>
      <c r="N36" s="510" t="s">
        <v>385</v>
      </c>
      <c r="O36" s="498">
        <f>O32/O35</f>
        <v>7536.4737928380337</v>
      </c>
    </row>
    <row r="37" spans="1:15" s="524" customFormat="1" ht="24.95" customHeight="1" thickBot="1" x14ac:dyDescent="0.3">
      <c r="A37" s="408"/>
      <c r="B37" s="409" t="s">
        <v>317</v>
      </c>
      <c r="C37" s="404">
        <v>0</v>
      </c>
      <c r="D37" s="410">
        <f>G36*C37</f>
        <v>0</v>
      </c>
      <c r="E37" s="417"/>
      <c r="F37" s="519" t="s">
        <v>323</v>
      </c>
      <c r="G37" s="429">
        <f>(((C24+D30+D31)/(1-(G33+G34)))*C33)</f>
        <v>93.91677266252961</v>
      </c>
      <c r="H37" s="526"/>
      <c r="I37" s="408"/>
      <c r="J37" s="409" t="s">
        <v>317</v>
      </c>
      <c r="K37" s="404">
        <v>0</v>
      </c>
      <c r="L37" s="410">
        <f>O36*K37</f>
        <v>0</v>
      </c>
      <c r="M37" s="417"/>
      <c r="N37" s="707" t="s">
        <v>323</v>
      </c>
      <c r="O37" s="429">
        <f>(((K24+L30+L31)/(1-(O33+O34)))*K33)</f>
        <v>124.35181758182756</v>
      </c>
    </row>
    <row r="38" spans="1:15" s="524" customFormat="1" ht="24.95" customHeight="1" thickBot="1" x14ac:dyDescent="0.3">
      <c r="A38" s="1051" t="s">
        <v>318</v>
      </c>
      <c r="B38" s="1051"/>
      <c r="C38" s="1051"/>
      <c r="D38" s="413">
        <f>D33+D34+D36</f>
        <v>779.79380937979136</v>
      </c>
      <c r="E38" s="418"/>
      <c r="F38" s="520" t="s">
        <v>275</v>
      </c>
      <c r="G38" s="431">
        <f>(((C24+D30+D31)/(1-(G33+G34)))*C34)</f>
        <v>432.58634680922728</v>
      </c>
      <c r="H38" s="526"/>
      <c r="I38" s="1051" t="s">
        <v>318</v>
      </c>
      <c r="J38" s="1051"/>
      <c r="K38" s="1051"/>
      <c r="L38" s="413">
        <f>L33+L34+L36</f>
        <v>1073.9475154794197</v>
      </c>
      <c r="M38" s="418"/>
      <c r="N38" s="709" t="s">
        <v>275</v>
      </c>
      <c r="O38" s="431">
        <f>(((K24+L30+L31)/(1-(O33+O34)))*K34)</f>
        <v>572.77200825569059</v>
      </c>
    </row>
    <row r="39" spans="1:15" s="524" customFormat="1" ht="24.95" customHeight="1" thickBot="1" x14ac:dyDescent="0.3">
      <c r="A39" s="987" t="s">
        <v>320</v>
      </c>
      <c r="B39" s="987"/>
      <c r="C39" s="987"/>
      <c r="D39" s="414">
        <f>D30+D31+D38</f>
        <v>1198.1630996442182</v>
      </c>
      <c r="E39" s="419"/>
      <c r="F39" s="521" t="s">
        <v>279</v>
      </c>
      <c r="G39" s="429">
        <f>(((C24+D30+D31)/(1-(C36+G34)))*C36)</f>
        <v>253.29068990803438</v>
      </c>
      <c r="H39" s="526"/>
      <c r="I39" s="987" t="s">
        <v>320</v>
      </c>
      <c r="J39" s="987"/>
      <c r="K39" s="987"/>
      <c r="L39" s="414">
        <f>L30+L31+L38</f>
        <v>1624.3648573713663</v>
      </c>
      <c r="M39" s="419"/>
      <c r="N39" s="521" t="s">
        <v>279</v>
      </c>
      <c r="O39" s="429">
        <f>(((K24+L30+L31)/(1-(K36+O34)))*K36)</f>
        <v>376.82368964190169</v>
      </c>
    </row>
    <row r="40" spans="1:15" s="524" customFormat="1" ht="24.95" customHeight="1" thickBot="1" x14ac:dyDescent="0.3">
      <c r="A40" s="500"/>
      <c r="B40" s="500"/>
      <c r="C40" s="500"/>
      <c r="D40" s="500"/>
      <c r="E40" s="557"/>
      <c r="F40" s="522" t="s">
        <v>326</v>
      </c>
      <c r="G40" s="523">
        <f>SUM(G37:G39)</f>
        <v>779.79380937979136</v>
      </c>
      <c r="H40" s="526"/>
      <c r="I40" s="500"/>
      <c r="J40" s="500"/>
      <c r="K40" s="500"/>
      <c r="L40" s="500"/>
      <c r="M40" s="557"/>
      <c r="N40" s="522" t="s">
        <v>326</v>
      </c>
      <c r="O40" s="523">
        <f>SUM(O37:O39)</f>
        <v>1073.9475154794197</v>
      </c>
    </row>
    <row r="41" spans="1:15" s="524" customFormat="1" ht="24.95" customHeight="1" thickBot="1" x14ac:dyDescent="0.3">
      <c r="A41" s="575"/>
      <c r="B41" s="575"/>
      <c r="C41" s="575"/>
      <c r="D41" s="576"/>
      <c r="F41" s="535"/>
      <c r="G41" s="535"/>
      <c r="I41" s="575"/>
      <c r="J41" s="575"/>
      <c r="K41" s="575"/>
      <c r="L41" s="576"/>
      <c r="N41" s="535"/>
      <c r="O41" s="535"/>
    </row>
    <row r="42" spans="1:15" ht="24.95" customHeight="1" thickBot="1" x14ac:dyDescent="0.3">
      <c r="A42" s="926" t="str">
        <f>CONCATENATE("TOTAL CUSTO MENSAL SERVIÇOS DE JARDINAGEM - ESTADO DO ",'ENTRADA DE DADOS GO'!$D$8)</f>
        <v>TOTAL CUSTO MENSAL SERVIÇOS DE JARDINAGEM - ESTADO DO GOIAS</v>
      </c>
      <c r="B42" s="926"/>
      <c r="C42" s="926"/>
      <c r="D42" s="926"/>
      <c r="E42" s="377"/>
      <c r="I42" s="926" t="str">
        <f>CONCATENATE("TOTAL CUSTO MENSAL SERVIÇOS DE JARDINAGEM - ESTADO DO ",'ENTRADA DE DADOS DF'!$D$8)</f>
        <v>TOTAL CUSTO MENSAL SERVIÇOS DE JARDINAGEM - ESTADO DO DISTRITO FEDERAL</v>
      </c>
      <c r="J42" s="926"/>
      <c r="K42" s="926"/>
      <c r="L42" s="926"/>
      <c r="M42" s="377"/>
    </row>
    <row r="43" spans="1:15" s="524" customFormat="1" ht="24.95" customHeight="1" thickBot="1" x14ac:dyDescent="0.3">
      <c r="A43" s="1119" t="str">
        <f>CONCATENATE("TOTAL CUSTO MENSAL SERVIÇOS DE JARDINAGEM PARA 1 PROFISSIONAL - ESTADO DO ",'ENTRADA DE DADOS GO'!$D$8)</f>
        <v>TOTAL CUSTO MENSAL SERVIÇOS DE JARDINAGEM PARA 1 PROFISSIONAL - ESTADO DO GOIAS</v>
      </c>
      <c r="B43" s="1119"/>
      <c r="C43" s="1119"/>
      <c r="D43" s="577">
        <f>(C24+D39)</f>
        <v>5691.9256159108854</v>
      </c>
      <c r="E43" s="1122" t="s">
        <v>397</v>
      </c>
      <c r="F43" s="1123"/>
      <c r="G43" s="1123"/>
      <c r="I43" s="1119" t="str">
        <f>CONCATENATE("TOTAL CUSTO MENSAL SERVIÇOS DE JARDINAGEM PARA 1 PROFISSIONAL - ESTADO DO ",'ENTRADA DE DADOS DF'!$D$8)</f>
        <v>TOTAL CUSTO MENSAL SERVIÇOS DE JARDINAGEM PARA 1 PROFISSIONAL - ESTADO DO DISTRITO FEDERAL</v>
      </c>
      <c r="J43" s="1119"/>
      <c r="K43" s="1119"/>
      <c r="L43" s="577">
        <f>(K24+L39)</f>
        <v>7536.4737928380328</v>
      </c>
      <c r="M43" s="1122" t="s">
        <v>397</v>
      </c>
      <c r="N43" s="1123"/>
      <c r="O43" s="1123"/>
    </row>
    <row r="44" spans="1:15" s="524" customFormat="1" ht="24.95" customHeight="1" thickBot="1" x14ac:dyDescent="0.3">
      <c r="A44" s="1032" t="s">
        <v>398</v>
      </c>
      <c r="B44" s="1032"/>
      <c r="C44" s="1032"/>
      <c r="D44" s="769">
        <f>'ENTRADA DE DADOS GO'!$F$23+'ENTRADA DE DADOS GO'!$F$44</f>
        <v>3317.38</v>
      </c>
      <c r="E44" s="1122"/>
      <c r="F44" s="1123"/>
      <c r="G44" s="1123"/>
      <c r="I44" s="1032" t="s">
        <v>398</v>
      </c>
      <c r="J44" s="1032"/>
      <c r="K44" s="1032"/>
      <c r="L44" s="788">
        <f>'ENTRADA DE DADOS DF'!$F$23+'ENTRADA DE DADOS DF'!$F$44</f>
        <v>1646.63</v>
      </c>
      <c r="M44" s="1122"/>
      <c r="N44" s="1123"/>
      <c r="O44" s="1123"/>
    </row>
    <row r="45" spans="1:15" s="524" customFormat="1" ht="24.95" customHeight="1" thickBot="1" x14ac:dyDescent="0.3">
      <c r="A45" s="1031" t="s">
        <v>573</v>
      </c>
      <c r="B45" s="1031"/>
      <c r="C45" s="1031"/>
      <c r="D45" s="553">
        <v>1200</v>
      </c>
      <c r="E45" s="1122"/>
      <c r="F45" s="1123"/>
      <c r="G45" s="1123"/>
      <c r="I45" s="1031" t="s">
        <v>573</v>
      </c>
      <c r="J45" s="1031"/>
      <c r="K45" s="1031"/>
      <c r="L45" s="553">
        <v>1200</v>
      </c>
      <c r="M45" s="1122"/>
      <c r="N45" s="1123"/>
      <c r="O45" s="1123"/>
    </row>
    <row r="46" spans="1:15" s="524" customFormat="1" ht="24.95" customHeight="1" thickBot="1" x14ac:dyDescent="0.3">
      <c r="A46" s="1120" t="s">
        <v>399</v>
      </c>
      <c r="B46" s="1120"/>
      <c r="C46" s="1120"/>
      <c r="D46" s="578">
        <f>ROUND(D43/D45,2)</f>
        <v>4.74</v>
      </c>
      <c r="E46" s="1122"/>
      <c r="F46" s="1123"/>
      <c r="G46" s="1123"/>
      <c r="I46" s="1120" t="s">
        <v>399</v>
      </c>
      <c r="J46" s="1120"/>
      <c r="K46" s="1120"/>
      <c r="L46" s="578">
        <f>ROUND(L43/L45,2)</f>
        <v>6.28</v>
      </c>
      <c r="M46" s="1122"/>
      <c r="N46" s="1123"/>
      <c r="O46" s="1123"/>
    </row>
    <row r="47" spans="1:15" s="524" customFormat="1" ht="24.95" customHeight="1" thickBot="1" x14ac:dyDescent="0.3">
      <c r="A47" s="1118" t="s">
        <v>400</v>
      </c>
      <c r="B47" s="1118"/>
      <c r="C47" s="1118"/>
      <c r="D47" s="579">
        <f>IF('ENTRADA DE DADOS GO'!$D$5="",0,IF('ENTRADA DE DADOS GO'!$D$5="Prestação de serviços de apoio administrativo",0,(D44*D46)))</f>
        <v>15724.381200000002</v>
      </c>
      <c r="E47" s="1122"/>
      <c r="F47" s="1123"/>
      <c r="G47" s="1123"/>
      <c r="I47" s="1118" t="s">
        <v>400</v>
      </c>
      <c r="J47" s="1118"/>
      <c r="K47" s="1118"/>
      <c r="L47" s="579">
        <f>IF('ENTRADA DE DADOS DF'!$D$5="",0,IF('ENTRADA DE DADOS DF'!$D$5="Prestação de serviços de apoio administrativo",0,(L44*L46)))</f>
        <v>10340.836400000002</v>
      </c>
      <c r="M47" s="1122"/>
      <c r="N47" s="1123"/>
      <c r="O47" s="1123"/>
    </row>
    <row r="48" spans="1:15" ht="24.95" customHeight="1" thickBot="1" x14ac:dyDescent="0.3">
      <c r="A48" s="281"/>
      <c r="B48" s="281"/>
      <c r="C48" s="281"/>
      <c r="D48" s="281"/>
      <c r="E48" s="377"/>
      <c r="I48" s="281"/>
      <c r="J48" s="281"/>
      <c r="K48" s="281"/>
      <c r="L48" s="281"/>
      <c r="M48" s="377"/>
    </row>
    <row r="49" spans="1:13" ht="24.95" customHeight="1" thickBot="1" x14ac:dyDescent="0.3">
      <c r="A49" s="1121" t="str">
        <f>CONCATENATE("Preço de Jardinagem para - ",'ENTRADA DE DADOS GO'!$L$9," meses - ","Estado do ",'ENTRADA DE DADOS GO'!$D$8)</f>
        <v>Preço de Jardinagem para - 20 meses - Estado do GOIAS</v>
      </c>
      <c r="B49" s="1121"/>
      <c r="C49" s="1121"/>
      <c r="D49" s="580">
        <f>IF('ENTRADA DE DADOS DF'!$D$5="",0,IF('ENTRADA DE DADOS DF'!$D$5="Prestação de serviços de apoio administrativo",0,(D47*'ENTRADA DE DADOS GO'!$L$9)))</f>
        <v>314487.62400000001</v>
      </c>
      <c r="E49" s="574"/>
      <c r="I49" s="1121" t="str">
        <f>CONCATENATE("Preço de Jardinagem para - ",'ENTRADA DE DADOS GO'!$L$9," meses - ","Estado do ",'ENTRADA DE DADOS DF'!$D$8)</f>
        <v>Preço de Jardinagem para - 20 meses - Estado do DISTRITO FEDERAL</v>
      </c>
      <c r="J49" s="1121"/>
      <c r="K49" s="1121"/>
      <c r="L49" s="580">
        <f>IF('ENTRADA DE DADOS GO'!$D$5="",0,IF('ENTRADA DE DADOS GO'!$D$5="Prestação de serviços de apoio administrativo",0,(L47*'ENTRADA DE DADOS GO'!$L$9)))</f>
        <v>206816.72800000003</v>
      </c>
      <c r="M49" s="574"/>
    </row>
    <row r="50" spans="1:13" ht="21.95" customHeight="1" x14ac:dyDescent="0.25">
      <c r="A50" s="280"/>
      <c r="B50" s="280"/>
      <c r="C50" s="280"/>
      <c r="D50" s="280"/>
      <c r="I50" s="280"/>
      <c r="J50" s="280"/>
      <c r="K50" s="280"/>
      <c r="L50" s="280"/>
    </row>
    <row r="51" spans="1:13" ht="21.95" customHeight="1" x14ac:dyDescent="0.25"/>
    <row r="52" spans="1:13" x14ac:dyDescent="0.25">
      <c r="B52" s="970" t="s">
        <v>287</v>
      </c>
      <c r="C52" s="970"/>
      <c r="D52" s="376">
        <f>ROUND(D47*'LIMPEZA 2ª A 6ª'!G52,2)</f>
        <v>781.44</v>
      </c>
      <c r="J52" s="970" t="s">
        <v>287</v>
      </c>
      <c r="K52" s="970"/>
      <c r="L52" s="376">
        <f>ROUND(L47*'LIMPEZA 2ª A 6ª'!O52,2)</f>
        <v>511.19</v>
      </c>
    </row>
  </sheetData>
  <mergeCells count="46">
    <mergeCell ref="I49:K49"/>
    <mergeCell ref="J52:K52"/>
    <mergeCell ref="I43:K43"/>
    <mergeCell ref="M43:O47"/>
    <mergeCell ref="I44:K44"/>
    <mergeCell ref="I45:K45"/>
    <mergeCell ref="I46:K46"/>
    <mergeCell ref="I47:K47"/>
    <mergeCell ref="N29:O29"/>
    <mergeCell ref="I32:K32"/>
    <mergeCell ref="I38:K38"/>
    <mergeCell ref="I39:K39"/>
    <mergeCell ref="I42:L42"/>
    <mergeCell ref="I16:J16"/>
    <mergeCell ref="I17:J17"/>
    <mergeCell ref="I18:J18"/>
    <mergeCell ref="I27:O27"/>
    <mergeCell ref="I28:N28"/>
    <mergeCell ref="I1:O1"/>
    <mergeCell ref="I2:N2"/>
    <mergeCell ref="I3:K3"/>
    <mergeCell ref="I4:K4"/>
    <mergeCell ref="I5:J5"/>
    <mergeCell ref="A1:G1"/>
    <mergeCell ref="B52:C52"/>
    <mergeCell ref="A47:C47"/>
    <mergeCell ref="A42:D42"/>
    <mergeCell ref="A45:C45"/>
    <mergeCell ref="A43:C43"/>
    <mergeCell ref="A44:C44"/>
    <mergeCell ref="A46:C46"/>
    <mergeCell ref="A49:C49"/>
    <mergeCell ref="E43:G47"/>
    <mergeCell ref="A2:F2"/>
    <mergeCell ref="A3:C3"/>
    <mergeCell ref="A5:B5"/>
    <mergeCell ref="A18:B18"/>
    <mergeCell ref="A4:C4"/>
    <mergeCell ref="A39:C39"/>
    <mergeCell ref="A28:F28"/>
    <mergeCell ref="A38:C38"/>
    <mergeCell ref="A17:B17"/>
    <mergeCell ref="A16:B16"/>
    <mergeCell ref="A32:C32"/>
    <mergeCell ref="A27:G27"/>
    <mergeCell ref="F29:G29"/>
  </mergeCells>
  <pageMargins left="0.51181102362204722" right="0.51181102362204722" top="0.78740157480314965" bottom="0.78740157480314965" header="0.31496062992125984" footer="0.31496062992125984"/>
  <pageSetup paperSize="9" scale="42" fitToHeight="1000" orientation="landscape" r:id="rId1"/>
  <headerFooter>
    <oddHeader>&amp;L&amp;A</oddHeader>
    <oddFooter>&amp;RPágina &amp;P de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C5DAF-F813-4F3A-B2E7-15E5552ED649}">
  <sheetPr codeName="Planilha9">
    <tabColor rgb="FFFFC000"/>
    <pageSetUpPr fitToPage="1"/>
  </sheetPr>
  <dimension ref="A1:M93"/>
  <sheetViews>
    <sheetView showGridLines="0" tabSelected="1" topLeftCell="E64" zoomScale="85" zoomScaleNormal="85" workbookViewId="0">
      <selection activeCell="F87" activeCellId="1" sqref="F87"/>
    </sheetView>
  </sheetViews>
  <sheetFormatPr defaultColWidth="8.7109375" defaultRowHeight="12.75" x14ac:dyDescent="0.25"/>
  <cols>
    <col min="1" max="1" width="5.5703125" style="581" customWidth="1"/>
    <col min="2" max="2" width="64" style="581" customWidth="1"/>
    <col min="3" max="3" width="7.42578125" style="581" customWidth="1"/>
    <col min="4" max="4" width="18.140625" style="581" customWidth="1"/>
    <col min="5" max="5" width="17.7109375" style="581" customWidth="1"/>
    <col min="6" max="6" width="16.85546875" style="581" bestFit="1" customWidth="1"/>
    <col min="7" max="7" width="3" style="581" customWidth="1"/>
    <col min="8" max="8" width="5.5703125" style="727" customWidth="1"/>
    <col min="9" max="9" width="64" style="727" customWidth="1"/>
    <col min="10" max="10" width="7.42578125" style="727" customWidth="1"/>
    <col min="11" max="11" width="18.140625" style="727" customWidth="1"/>
    <col min="12" max="12" width="17.7109375" style="727" customWidth="1"/>
    <col min="13" max="13" width="16.85546875" style="727" bestFit="1" customWidth="1"/>
    <col min="14" max="16384" width="8.7109375" style="581"/>
  </cols>
  <sheetData>
    <row r="1" spans="1:13" ht="24.95" customHeight="1" x14ac:dyDescent="0.25">
      <c r="A1" s="1126" t="str">
        <f>CONCATENATE("PLANILHA DE CUSTOS TOTAIS DO CONTRATO - ESTADO DO ",'ENTRADA DE DADOS GO'!$D$8)</f>
        <v>PLANILHA DE CUSTOS TOTAIS DO CONTRATO - ESTADO DO GOIAS</v>
      </c>
      <c r="B1" s="1126"/>
      <c r="C1" s="1126"/>
      <c r="D1" s="1126"/>
      <c r="E1" s="1126"/>
      <c r="F1" s="1126"/>
      <c r="H1" s="1126" t="str">
        <f>CONCATENATE("PLANILHA DE CUSTOS TOTAIS DO CONTRATO - ESTADO DO ",'ENTRADA DE DADOS DF'!$D$8)</f>
        <v>PLANILHA DE CUSTOS TOTAIS DO CONTRATO - ESTADO DO DISTRITO FEDERAL</v>
      </c>
      <c r="I1" s="1126"/>
      <c r="J1" s="1126"/>
      <c r="K1" s="1126"/>
      <c r="L1" s="1126"/>
      <c r="M1" s="1126"/>
    </row>
    <row r="2" spans="1:13" ht="8.25" customHeight="1" x14ac:dyDescent="0.25">
      <c r="A2" s="1127"/>
      <c r="B2" s="1127"/>
      <c r="C2" s="1127"/>
      <c r="D2" s="1127"/>
      <c r="E2" s="1127"/>
      <c r="F2" s="1127"/>
      <c r="H2" s="1127"/>
      <c r="I2" s="1127"/>
      <c r="J2" s="1127"/>
      <c r="K2" s="1127"/>
      <c r="L2" s="1127"/>
      <c r="M2" s="1127"/>
    </row>
    <row r="3" spans="1:13" ht="24.95" customHeight="1" x14ac:dyDescent="0.25">
      <c r="A3" s="1128" t="str">
        <f>CONCATENATE("SERVIÇOS DE LIMPEZA - ",'ENTRADA DE DADOS GO'!$D$8)</f>
        <v>SERVIÇOS DE LIMPEZA - GOIAS</v>
      </c>
      <c r="B3" s="1128"/>
      <c r="C3" s="1128"/>
      <c r="D3" s="1128"/>
      <c r="E3" s="1128"/>
      <c r="F3" s="1128"/>
      <c r="H3" s="1128" t="str">
        <f>CONCATENATE("SERVIÇOS DE LIMPEZA - ",'ENTRADA DE DADOS DF'!$D$8)</f>
        <v>SERVIÇOS DE LIMPEZA - DISTRITO FEDERAL</v>
      </c>
      <c r="I3" s="1128"/>
      <c r="J3" s="1128"/>
      <c r="K3" s="1128"/>
      <c r="L3" s="1128"/>
      <c r="M3" s="1128"/>
    </row>
    <row r="4" spans="1:13" s="583" customFormat="1" ht="24.95" customHeight="1" x14ac:dyDescent="0.25">
      <c r="A4" s="1126" t="s">
        <v>278</v>
      </c>
      <c r="B4" s="1126" t="str">
        <f>CONCATENATE("SERVIÇOS DE LIMPEZA SEGUNDA A SEXTA-FEIRA - ",'ENTRADA DE DADOS GO'!$D$8)</f>
        <v>SERVIÇOS DE LIMPEZA SEGUNDA A SEXTA-FEIRA - GOIAS</v>
      </c>
      <c r="C4" s="1126" t="s">
        <v>401</v>
      </c>
      <c r="D4" s="1126" t="s">
        <v>402</v>
      </c>
      <c r="E4" s="1126" t="s">
        <v>283</v>
      </c>
      <c r="F4" s="1126"/>
      <c r="H4" s="1126" t="s">
        <v>278</v>
      </c>
      <c r="I4" s="1126" t="str">
        <f>CONCATENATE("SERVIÇOS DE LIMPEZA SEGUNDA A SEXTA-FEIRA - ",'ENTRADA DE DADOS GO'!$D$8)</f>
        <v>SERVIÇOS DE LIMPEZA SEGUNDA A SEXTA-FEIRA - GOIAS</v>
      </c>
      <c r="J4" s="1126" t="s">
        <v>401</v>
      </c>
      <c r="K4" s="1126" t="s">
        <v>402</v>
      </c>
      <c r="L4" s="1126" t="s">
        <v>283</v>
      </c>
      <c r="M4" s="1126"/>
    </row>
    <row r="5" spans="1:13" s="583" customFormat="1" ht="24.95" customHeight="1" x14ac:dyDescent="0.25">
      <c r="A5" s="1126"/>
      <c r="B5" s="1126"/>
      <c r="C5" s="1126"/>
      <c r="D5" s="1126"/>
      <c r="E5" s="252" t="s">
        <v>284</v>
      </c>
      <c r="F5" s="252" t="s">
        <v>285</v>
      </c>
      <c r="H5" s="1126"/>
      <c r="I5" s="1126"/>
      <c r="J5" s="1126"/>
      <c r="K5" s="1126"/>
      <c r="L5" s="726" t="s">
        <v>284</v>
      </c>
      <c r="M5" s="726" t="s">
        <v>285</v>
      </c>
    </row>
    <row r="6" spans="1:13" ht="24.95" customHeight="1" x14ac:dyDescent="0.25">
      <c r="A6" s="136"/>
      <c r="B6" s="136" t="s">
        <v>403</v>
      </c>
      <c r="C6" s="136" t="s">
        <v>404</v>
      </c>
      <c r="D6" s="584">
        <f>'LIMPEZA 2ª A 6ª'!C40</f>
        <v>104848.92</v>
      </c>
      <c r="E6" s="585">
        <f>IF('ENTRADA DE DADOS GO'!D5="",0,IF('ENTRADA DE DADOS GO'!D5="Prestação de serviços de apoio administrativo",0,'LIMPEZA 2ª A 6ª'!C41))</f>
        <v>6.97</v>
      </c>
      <c r="F6" s="586">
        <f>D6*E6</f>
        <v>730796.97239999997</v>
      </c>
      <c r="G6" s="587"/>
      <c r="H6" s="716"/>
      <c r="I6" s="716" t="s">
        <v>403</v>
      </c>
      <c r="J6" s="716" t="s">
        <v>404</v>
      </c>
      <c r="K6" s="584">
        <f>'LIMPEZA 2ª A 6ª'!K40</f>
        <v>56600.06</v>
      </c>
      <c r="L6" s="585">
        <f>IF('ENTRADA DE DADOS DF'!$D$5="",0,IF('ENTRADA DE DADOS DF'!$D$5="Prestação de serviços de apoio administrativo",0,'LIMPEZA 2ª A 6ª'!K41))</f>
        <v>10.65</v>
      </c>
      <c r="M6" s="586">
        <f>K6*L6</f>
        <v>602790.63899999997</v>
      </c>
    </row>
    <row r="7" spans="1:13" ht="24.95" customHeight="1" x14ac:dyDescent="0.25">
      <c r="A7" s="588"/>
      <c r="B7" s="589" t="s">
        <v>405</v>
      </c>
      <c r="C7" s="589"/>
      <c r="D7" s="589"/>
      <c r="E7" s="712" t="str">
        <f>CONCATENATE("Total ",'ENTRADA DE DADOS GO'!$L$9," meses")</f>
        <v>Total 20 meses</v>
      </c>
      <c r="F7" s="590">
        <f>F6*'ENTRADA DE DADOS GO'!$L$9</f>
        <v>14615939.447999999</v>
      </c>
      <c r="H7" s="588"/>
      <c r="I7" s="589" t="s">
        <v>405</v>
      </c>
      <c r="J7" s="589"/>
      <c r="K7" s="589"/>
      <c r="L7" s="712" t="str">
        <f>CONCATENATE("Total ",'ENTRADA DE DADOS GO'!$L$9," meses")</f>
        <v>Total 20 meses</v>
      </c>
      <c r="M7" s="590">
        <f>M6*'ENTRADA DE DADOS GO'!$L$9</f>
        <v>12055812.779999999</v>
      </c>
    </row>
    <row r="8" spans="1:13" ht="24.95" customHeight="1" x14ac:dyDescent="0.25">
      <c r="A8" s="1129"/>
      <c r="B8" s="1129"/>
      <c r="C8" s="1129"/>
      <c r="D8" s="1129"/>
      <c r="E8" s="1129"/>
      <c r="F8" s="1129"/>
      <c r="H8" s="1129"/>
      <c r="I8" s="1129"/>
      <c r="J8" s="1129"/>
      <c r="K8" s="1129"/>
      <c r="L8" s="1129"/>
      <c r="M8" s="1129"/>
    </row>
    <row r="9" spans="1:13" s="583" customFormat="1" ht="24.95" customHeight="1" x14ac:dyDescent="0.25">
      <c r="A9" s="1126" t="s">
        <v>278</v>
      </c>
      <c r="B9" s="1126" t="str">
        <f>CONCATENATE("SERVIÇOS DE LIMPEZA CAIXA CULTURAL - DOMINGO A DOMINGO - ",'ENTRADA DE DADOS GO'!$D$8)</f>
        <v>SERVIÇOS DE LIMPEZA CAIXA CULTURAL - DOMINGO A DOMINGO - GOIAS</v>
      </c>
      <c r="C9" s="1126" t="s">
        <v>401</v>
      </c>
      <c r="D9" s="1126" t="s">
        <v>402</v>
      </c>
      <c r="E9" s="1126" t="s">
        <v>283</v>
      </c>
      <c r="F9" s="1126"/>
      <c r="G9" s="581"/>
      <c r="H9" s="1126" t="s">
        <v>278</v>
      </c>
      <c r="I9" s="1126" t="str">
        <f>CONCATENATE("SERVIÇOS DE LIMPEZA CAIXA CULTURAL - DOMINGO A DOMINGO - ",'ENTRADA DE DADOS GO'!$D$8)</f>
        <v>SERVIÇOS DE LIMPEZA CAIXA CULTURAL - DOMINGO A DOMINGO - GOIAS</v>
      </c>
      <c r="J9" s="1126" t="s">
        <v>401</v>
      </c>
      <c r="K9" s="1126" t="s">
        <v>402</v>
      </c>
      <c r="L9" s="1126" t="s">
        <v>283</v>
      </c>
      <c r="M9" s="1126"/>
    </row>
    <row r="10" spans="1:13" s="583" customFormat="1" ht="24.95" customHeight="1" x14ac:dyDescent="0.25">
      <c r="A10" s="1126"/>
      <c r="B10" s="1126"/>
      <c r="C10" s="1126"/>
      <c r="D10" s="1126"/>
      <c r="E10" s="252" t="s">
        <v>284</v>
      </c>
      <c r="F10" s="252" t="s">
        <v>285</v>
      </c>
      <c r="G10" s="581"/>
      <c r="H10" s="1126"/>
      <c r="I10" s="1126"/>
      <c r="J10" s="1126"/>
      <c r="K10" s="1126"/>
      <c r="L10" s="726" t="s">
        <v>284</v>
      </c>
      <c r="M10" s="726" t="s">
        <v>285</v>
      </c>
    </row>
    <row r="11" spans="1:13" ht="24.95" customHeight="1" x14ac:dyDescent="0.25">
      <c r="A11" s="136"/>
      <c r="B11" s="136" t="s">
        <v>406</v>
      </c>
      <c r="C11" s="136" t="s">
        <v>404</v>
      </c>
      <c r="D11" s="584">
        <f>'ENTRADA DE DADOS GO'!$F$43</f>
        <v>0</v>
      </c>
      <c r="E11" s="585">
        <v>0</v>
      </c>
      <c r="F11" s="586">
        <v>0</v>
      </c>
      <c r="H11" s="716"/>
      <c r="I11" s="716" t="s">
        <v>406</v>
      </c>
      <c r="J11" s="716" t="s">
        <v>404</v>
      </c>
      <c r="K11" s="584">
        <f>'ENTRADA DE DADOS DF'!$F$43</f>
        <v>0</v>
      </c>
      <c r="L11" s="585">
        <v>0</v>
      </c>
      <c r="M11" s="586">
        <v>0</v>
      </c>
    </row>
    <row r="12" spans="1:13" ht="24.95" customHeight="1" x14ac:dyDescent="0.25">
      <c r="A12" s="588"/>
      <c r="B12" s="589" t="s">
        <v>405</v>
      </c>
      <c r="C12" s="589"/>
      <c r="D12" s="589"/>
      <c r="E12" s="712" t="str">
        <f>CONCATENATE("Total ",'ENTRADA DE DADOS GO'!$L$9," meses")</f>
        <v>Total 20 meses</v>
      </c>
      <c r="F12" s="590">
        <f>F11*'ENTRADA DE DADOS GO'!$L$9</f>
        <v>0</v>
      </c>
      <c r="H12" s="588"/>
      <c r="I12" s="589" t="s">
        <v>405</v>
      </c>
      <c r="J12" s="589"/>
      <c r="K12" s="589"/>
      <c r="L12" s="712" t="str">
        <f>CONCATENATE("Total ",'ENTRADA DE DADOS GO'!$L$9," meses")</f>
        <v>Total 20 meses</v>
      </c>
      <c r="M12" s="590">
        <f>M11*'ENTRADA DE DADOS GO'!$L$9</f>
        <v>0</v>
      </c>
    </row>
    <row r="13" spans="1:13" ht="24.95" customHeight="1" x14ac:dyDescent="0.25">
      <c r="A13" s="1129"/>
      <c r="B13" s="1129"/>
      <c r="C13" s="1129"/>
      <c r="D13" s="1129"/>
      <c r="E13" s="1129"/>
      <c r="F13" s="1129"/>
      <c r="H13" s="1129"/>
      <c r="I13" s="1129"/>
      <c r="J13" s="1129"/>
      <c r="K13" s="1129"/>
      <c r="L13" s="1129"/>
      <c r="M13" s="1129"/>
    </row>
    <row r="14" spans="1:13" ht="24.95" customHeight="1" x14ac:dyDescent="0.25">
      <c r="A14" s="1128" t="str">
        <f>CONCATENATE("SERVIÇOS DE LIMPEZA DE SAA/SNC EM DIAS ÚTEIS - ",'ENTRADA DE DADOS GO'!$D$8)</f>
        <v>SERVIÇOS DE LIMPEZA DE SAA/SNC EM DIAS ÚTEIS - GOIAS</v>
      </c>
      <c r="B14" s="1128"/>
      <c r="C14" s="1128"/>
      <c r="D14" s="1128"/>
      <c r="E14" s="1128"/>
      <c r="F14" s="1128"/>
      <c r="H14" s="1128" t="str">
        <f>CONCATENATE("SERVIÇOS DE LIMPEZA DE SAA/SNC EM DIAS ÚTEIS - ",'ENTRADA DE DADOS DF'!$D$8)</f>
        <v>SERVIÇOS DE LIMPEZA DE SAA/SNC EM DIAS ÚTEIS - DISTRITO FEDERAL</v>
      </c>
      <c r="I14" s="1128"/>
      <c r="J14" s="1128"/>
      <c r="K14" s="1128"/>
      <c r="L14" s="1128"/>
      <c r="M14" s="1128"/>
    </row>
    <row r="15" spans="1:13" ht="24.95" customHeight="1" x14ac:dyDescent="0.25">
      <c r="A15" s="1126" t="s">
        <v>248</v>
      </c>
      <c r="B15" s="1126" t="str">
        <f>CONCATENATE("SERVIÇOS DE LIMPEZA DE SAA - SNC DIAS NÃO ÚTEIS - ",'ENTRADA DE DADOS GO'!$D$8)</f>
        <v>SERVIÇOS DE LIMPEZA DE SAA - SNC DIAS NÃO ÚTEIS - GOIAS</v>
      </c>
      <c r="C15" s="1126" t="s">
        <v>401</v>
      </c>
      <c r="D15" s="1126" t="s">
        <v>402</v>
      </c>
      <c r="E15" s="1126" t="s">
        <v>283</v>
      </c>
      <c r="F15" s="1126"/>
      <c r="H15" s="1126" t="s">
        <v>248</v>
      </c>
      <c r="I15" s="1126" t="str">
        <f>CONCATENATE("SERVIÇOS DE LIMPEZA DE SAA - SNC DIAS NÃO ÚTEIS - ",'ENTRADA DE DADOS GO'!$D$8)</f>
        <v>SERVIÇOS DE LIMPEZA DE SAA - SNC DIAS NÃO ÚTEIS - GOIAS</v>
      </c>
      <c r="J15" s="1126" t="s">
        <v>401</v>
      </c>
      <c r="K15" s="1126" t="s">
        <v>402</v>
      </c>
      <c r="L15" s="1126" t="s">
        <v>283</v>
      </c>
      <c r="M15" s="1126"/>
    </row>
    <row r="16" spans="1:13" ht="24.95" customHeight="1" x14ac:dyDescent="0.25">
      <c r="A16" s="1126"/>
      <c r="B16" s="1126"/>
      <c r="C16" s="1126"/>
      <c r="D16" s="1126"/>
      <c r="E16" s="252" t="s">
        <v>284</v>
      </c>
      <c r="F16" s="252" t="s">
        <v>285</v>
      </c>
      <c r="H16" s="1126"/>
      <c r="I16" s="1126"/>
      <c r="J16" s="1126"/>
      <c r="K16" s="1126"/>
      <c r="L16" s="726" t="s">
        <v>284</v>
      </c>
      <c r="M16" s="726" t="s">
        <v>285</v>
      </c>
    </row>
    <row r="17" spans="1:13" ht="24.95" customHeight="1" x14ac:dyDescent="0.25">
      <c r="A17" s="136"/>
      <c r="B17" s="136" t="s">
        <v>407</v>
      </c>
      <c r="C17" s="136" t="s">
        <v>404</v>
      </c>
      <c r="D17" s="584">
        <f>'SAA -  DIAS NÃO ÚTEIS'!D50+'ENTRADA DE DADOS GO'!$F$47</f>
        <v>10259.17</v>
      </c>
      <c r="E17" s="585">
        <f>IF('ENTRADA DE DADOS GO'!$D$5="",0,IF('ENTRADA DE DADOS GO'!$D$5="Prestação de serviços de apoio administrativo",0,'SAA -  DIAS NÃO ÚTEIS'!D51))</f>
        <v>3.087792166666667</v>
      </c>
      <c r="F17" s="586">
        <f>D17*E17</f>
        <v>31678.184762501671</v>
      </c>
      <c r="H17" s="716"/>
      <c r="I17" s="716" t="s">
        <v>407</v>
      </c>
      <c r="J17" s="716" t="s">
        <v>404</v>
      </c>
      <c r="K17" s="584">
        <f>'SAA -  DIAS NÃO ÚTEIS'!L50+'ENTRADA DE DADOS DF'!$F$47</f>
        <v>3933.32</v>
      </c>
      <c r="L17" s="585">
        <f>IF('ENTRADA DE DADOS DF'!$D$5="",0,IF('ENTRADA DE DADOS DF'!$D$5="Prestação de serviços de apoio administrativo",0,'SAA -  DIAS NÃO ÚTEIS'!L51))</f>
        <v>4.1170506666666666</v>
      </c>
      <c r="M17" s="586">
        <f>K17*L17</f>
        <v>16193.677728213333</v>
      </c>
    </row>
    <row r="18" spans="1:13" ht="24.95" customHeight="1" x14ac:dyDescent="0.25">
      <c r="A18" s="588"/>
      <c r="B18" s="589" t="s">
        <v>408</v>
      </c>
      <c r="C18" s="589"/>
      <c r="D18" s="589"/>
      <c r="E18" s="712" t="str">
        <f>CONCATENATE("Total ",'ENTRADA DE DADOS GO'!$L$9," meses")</f>
        <v>Total 20 meses</v>
      </c>
      <c r="F18" s="590">
        <f>F17*'ENTRADA DE DADOS GO'!$L$9</f>
        <v>633563.6952500334</v>
      </c>
      <c r="H18" s="588"/>
      <c r="I18" s="589" t="s">
        <v>408</v>
      </c>
      <c r="J18" s="589"/>
      <c r="K18" s="589"/>
      <c r="L18" s="712" t="str">
        <f>CONCATENATE("Total ",'ENTRADA DE DADOS GO'!$L$9," meses")</f>
        <v>Total 20 meses</v>
      </c>
      <c r="M18" s="590">
        <f>M17*'ENTRADA DE DADOS GO'!$L$9</f>
        <v>323873.5545642667</v>
      </c>
    </row>
    <row r="19" spans="1:13" ht="24.95" customHeight="1" x14ac:dyDescent="0.25">
      <c r="A19" s="1129"/>
      <c r="B19" s="1129"/>
      <c r="C19" s="1129"/>
      <c r="D19" s="1129"/>
      <c r="E19" s="1129"/>
      <c r="F19" s="1129"/>
      <c r="H19" s="1129"/>
      <c r="I19" s="1129"/>
      <c r="J19" s="1129"/>
      <c r="K19" s="1129"/>
      <c r="L19" s="1129"/>
      <c r="M19" s="1129"/>
    </row>
    <row r="20" spans="1:13" ht="24.95" customHeight="1" x14ac:dyDescent="0.25">
      <c r="A20" s="1128" t="str">
        <f>CONCATENATE("SERVIÇOS DE LIMPEZA DE FACHADA COM RISCO - ",'ENTRADA DE DADOS GO'!$D$8)</f>
        <v>SERVIÇOS DE LIMPEZA DE FACHADA COM RISCO - GOIAS</v>
      </c>
      <c r="B20" s="1128"/>
      <c r="C20" s="1128"/>
      <c r="D20" s="1128"/>
      <c r="E20" s="1128"/>
      <c r="F20" s="1128"/>
      <c r="H20" s="1128" t="str">
        <f>CONCATENATE("SERVIÇOS DE LIMPEZA DE FACHADA COM RISCO - ",'ENTRADA DE DADOS DF'!$D$8)</f>
        <v>SERVIÇOS DE LIMPEZA DE FACHADA COM RISCO - DISTRITO FEDERAL</v>
      </c>
      <c r="I20" s="1128"/>
      <c r="J20" s="1128"/>
      <c r="K20" s="1128"/>
      <c r="L20" s="1128"/>
      <c r="M20" s="1128"/>
    </row>
    <row r="21" spans="1:13" s="583" customFormat="1" ht="24.95" customHeight="1" x14ac:dyDescent="0.25">
      <c r="A21" s="1126" t="s">
        <v>233</v>
      </c>
      <c r="B21" s="1126" t="str">
        <f>CONCATENATE("SERVIÇOS DE LIMPEZA DE FACHADA COM RISCO - ",'ENTRADA DE DADOS GO'!$D$8)</f>
        <v>SERVIÇOS DE LIMPEZA DE FACHADA COM RISCO - GOIAS</v>
      </c>
      <c r="C21" s="1126" t="s">
        <v>401</v>
      </c>
      <c r="D21" s="1126" t="s">
        <v>409</v>
      </c>
      <c r="E21" s="1126" t="s">
        <v>283</v>
      </c>
      <c r="F21" s="1126"/>
      <c r="H21" s="1126" t="s">
        <v>233</v>
      </c>
      <c r="I21" s="1126" t="str">
        <f>CONCATENATE("SERVIÇOS DE LIMPEZA DE FACHADA COM RISCO - ",'ENTRADA DE DADOS GO'!$D$8)</f>
        <v>SERVIÇOS DE LIMPEZA DE FACHADA COM RISCO - GOIAS</v>
      </c>
      <c r="J21" s="1126" t="s">
        <v>401</v>
      </c>
      <c r="K21" s="1126" t="s">
        <v>409</v>
      </c>
      <c r="L21" s="1126" t="s">
        <v>283</v>
      </c>
      <c r="M21" s="1126"/>
    </row>
    <row r="22" spans="1:13" s="583" customFormat="1" ht="24.95" customHeight="1" x14ac:dyDescent="0.25">
      <c r="A22" s="1126"/>
      <c r="B22" s="1126"/>
      <c r="C22" s="1126"/>
      <c r="D22" s="1126"/>
      <c r="E22" s="252" t="s">
        <v>284</v>
      </c>
      <c r="F22" s="252" t="s">
        <v>285</v>
      </c>
      <c r="H22" s="1126"/>
      <c r="I22" s="1126"/>
      <c r="J22" s="1126"/>
      <c r="K22" s="1126"/>
      <c r="L22" s="726" t="s">
        <v>284</v>
      </c>
      <c r="M22" s="726" t="s">
        <v>285</v>
      </c>
    </row>
    <row r="23" spans="1:13" ht="24.95" customHeight="1" x14ac:dyDescent="0.25">
      <c r="A23" s="136"/>
      <c r="B23" s="136" t="s">
        <v>410</v>
      </c>
      <c r="C23" s="136" t="s">
        <v>404</v>
      </c>
      <c r="D23" s="584">
        <f>'FACH. RISCO'!F69</f>
        <v>288.14499999999998</v>
      </c>
      <c r="E23" s="585">
        <f>IF('ENTRADA DE DADOS GO'!$D$5="",0,IF('ENTRADA DE DADOS GO'!$D$5="Prestação de serviços de apoio administrativo",0,'FACH. RISCO'!F70))</f>
        <v>2.75</v>
      </c>
      <c r="F23" s="586">
        <f>D23*E23</f>
        <v>792.39874999999995</v>
      </c>
      <c r="H23" s="716"/>
      <c r="I23" s="716" t="s">
        <v>410</v>
      </c>
      <c r="J23" s="716" t="s">
        <v>404</v>
      </c>
      <c r="K23" s="584">
        <f>'FACH. RISCO'!N69</f>
        <v>1032.7116666666668</v>
      </c>
      <c r="L23" s="585">
        <f>IF('ENTRADA DE DADOS DF'!$D$5="",0,IF('ENTRADA DE DADOS DF'!$D$5="Prestação de serviços de apoio administrativo",0,'FACH. RISCO'!N70))</f>
        <v>2.83</v>
      </c>
      <c r="M23" s="586">
        <f>K23*L23</f>
        <v>2922.5740166666674</v>
      </c>
    </row>
    <row r="24" spans="1:13" ht="24.95" customHeight="1" x14ac:dyDescent="0.25">
      <c r="A24" s="588"/>
      <c r="B24" s="589" t="s">
        <v>411</v>
      </c>
      <c r="C24" s="589"/>
      <c r="D24" s="589"/>
      <c r="E24" s="712" t="str">
        <f>CONCATENATE("Total ",'ENTRADA DE DADOS GO'!$L$9," meses")</f>
        <v>Total 20 meses</v>
      </c>
      <c r="F24" s="590">
        <f>F23*'ENTRADA DE DADOS GO'!$L$9</f>
        <v>15847.974999999999</v>
      </c>
      <c r="H24" s="588"/>
      <c r="I24" s="589" t="s">
        <v>411</v>
      </c>
      <c r="J24" s="589"/>
      <c r="K24" s="589"/>
      <c r="L24" s="712" t="str">
        <f>CONCATENATE("Total ",'ENTRADA DE DADOS GO'!$L$9," meses")</f>
        <v>Total 20 meses</v>
      </c>
      <c r="M24" s="590">
        <f>M23*'ENTRADA DE DADOS GO'!$L$9</f>
        <v>58451.480333333348</v>
      </c>
    </row>
    <row r="25" spans="1:13" ht="24.95" customHeight="1" x14ac:dyDescent="0.25">
      <c r="A25" s="1129"/>
      <c r="B25" s="1129"/>
      <c r="C25" s="1129"/>
      <c r="D25" s="1129"/>
      <c r="E25" s="1129"/>
      <c r="F25" s="1129"/>
      <c r="H25" s="1129"/>
      <c r="I25" s="1129"/>
      <c r="J25" s="1129"/>
      <c r="K25" s="1129"/>
      <c r="L25" s="1129"/>
      <c r="M25" s="1129"/>
    </row>
    <row r="26" spans="1:13" ht="24.95" customHeight="1" x14ac:dyDescent="0.25">
      <c r="A26" s="1128" t="str">
        <f>CONCATENATE("SERVIÇOS DE CONTROLE DE PRAGAS - ",'ENTRADA DE DADOS GO'!$D$8)</f>
        <v>SERVIÇOS DE CONTROLE DE PRAGAS - GOIAS</v>
      </c>
      <c r="B26" s="1128"/>
      <c r="C26" s="1128"/>
      <c r="D26" s="1128"/>
      <c r="E26" s="1128"/>
      <c r="F26" s="1128"/>
      <c r="H26" s="1128" t="str">
        <f>CONCATENATE("SERVIÇOS DE CONTROLE DE PRAGAS - ",'ENTRADA DE DADOS DF'!$D$8)</f>
        <v>SERVIÇOS DE CONTROLE DE PRAGAS - DISTRITO FEDERAL</v>
      </c>
      <c r="I26" s="1128"/>
      <c r="J26" s="1128"/>
      <c r="K26" s="1128"/>
      <c r="L26" s="1128"/>
      <c r="M26" s="1128"/>
    </row>
    <row r="27" spans="1:13" s="583" customFormat="1" ht="24.95" customHeight="1" x14ac:dyDescent="0.25">
      <c r="A27" s="1126" t="s">
        <v>412</v>
      </c>
      <c r="B27" s="1126" t="str">
        <f>CONCATENATE("SERVIÇOS DE CONTROLE DE PRAGAS - ",'ENTRADA DE DADOS GO'!$D$8)</f>
        <v>SERVIÇOS DE CONTROLE DE PRAGAS - GOIAS</v>
      </c>
      <c r="C27" s="1126" t="s">
        <v>401</v>
      </c>
      <c r="D27" s="1126" t="s">
        <v>413</v>
      </c>
      <c r="E27" s="1126" t="s">
        <v>283</v>
      </c>
      <c r="F27" s="1126"/>
      <c r="H27" s="1126" t="s">
        <v>412</v>
      </c>
      <c r="I27" s="1126" t="str">
        <f>CONCATENATE("SERVIÇOS DE CONTROLE DE PRAGAS - ",'ENTRADA DE DADOS GO'!$D$8)</f>
        <v>SERVIÇOS DE CONTROLE DE PRAGAS - GOIAS</v>
      </c>
      <c r="J27" s="1126" t="s">
        <v>401</v>
      </c>
      <c r="K27" s="1126" t="s">
        <v>413</v>
      </c>
      <c r="L27" s="1126" t="s">
        <v>283</v>
      </c>
      <c r="M27" s="1126"/>
    </row>
    <row r="28" spans="1:13" s="583" customFormat="1" ht="24.95" customHeight="1" x14ac:dyDescent="0.25">
      <c r="A28" s="1126"/>
      <c r="B28" s="1126"/>
      <c r="C28" s="1126"/>
      <c r="D28" s="1126"/>
      <c r="E28" s="252" t="s">
        <v>284</v>
      </c>
      <c r="F28" s="252" t="s">
        <v>285</v>
      </c>
      <c r="H28" s="1126"/>
      <c r="I28" s="1126"/>
      <c r="J28" s="1126"/>
      <c r="K28" s="1126"/>
      <c r="L28" s="726" t="s">
        <v>284</v>
      </c>
      <c r="M28" s="726" t="s">
        <v>285</v>
      </c>
    </row>
    <row r="29" spans="1:13" ht="24.95" customHeight="1" x14ac:dyDescent="0.25">
      <c r="A29" s="136"/>
      <c r="B29" s="136" t="s">
        <v>414</v>
      </c>
      <c r="C29" s="136" t="s">
        <v>404</v>
      </c>
      <c r="D29" s="584">
        <f>'CONTR. PRAGAS'!D80</f>
        <v>40872.396666666667</v>
      </c>
      <c r="E29" s="585">
        <f>IF('ENTRADA DE DADOS GO'!$D$5="",0,IF('ENTRADA DE DADOS GO'!$D$5="Prestação de serviços de apoio administrativo",0,'CONTR. PRAGAS'!D79))</f>
        <v>1.1599999999999999</v>
      </c>
      <c r="F29" s="586">
        <f>D29*E29</f>
        <v>47411.980133333331</v>
      </c>
      <c r="H29" s="716"/>
      <c r="I29" s="716" t="s">
        <v>414</v>
      </c>
      <c r="J29" s="716" t="s">
        <v>404</v>
      </c>
      <c r="K29" s="584">
        <f>'CONTR. PRAGAS'!L80</f>
        <v>21033.993333333336</v>
      </c>
      <c r="L29" s="585">
        <f>IF('ENTRADA DE DADOS DF'!$D$5="",0,IF('ENTRADA DE DADOS DF'!$D$5="Prestação de serviços de apoio administrativo",0,'CONTR. PRAGAS'!L79))</f>
        <v>1.03</v>
      </c>
      <c r="M29" s="586">
        <f>K29*L29</f>
        <v>21665.013133333337</v>
      </c>
    </row>
    <row r="30" spans="1:13" ht="24.95" customHeight="1" x14ac:dyDescent="0.25">
      <c r="A30" s="588"/>
      <c r="B30" s="589" t="s">
        <v>415</v>
      </c>
      <c r="C30" s="589"/>
      <c r="D30" s="589"/>
      <c r="E30" s="712" t="str">
        <f>CONCATENATE("Total ",'ENTRADA DE DADOS GO'!$L$9," meses")</f>
        <v>Total 20 meses</v>
      </c>
      <c r="F30" s="590">
        <f>F29*'ENTRADA DE DADOS GO'!$L$9</f>
        <v>948239.60266666661</v>
      </c>
      <c r="H30" s="588"/>
      <c r="I30" s="589" t="s">
        <v>415</v>
      </c>
      <c r="J30" s="589"/>
      <c r="K30" s="589"/>
      <c r="L30" s="712" t="str">
        <f>CONCATENATE("Total ",'ENTRADA DE DADOS GO'!$L$9," meses")</f>
        <v>Total 20 meses</v>
      </c>
      <c r="M30" s="590">
        <f>M29*'ENTRADA DE DADOS GO'!$L$9</f>
        <v>433300.26266666676</v>
      </c>
    </row>
    <row r="31" spans="1:13" ht="24.95" customHeight="1" x14ac:dyDescent="0.25">
      <c r="A31" s="1129"/>
      <c r="B31" s="1129"/>
      <c r="C31" s="1129"/>
      <c r="D31" s="1129"/>
      <c r="E31" s="1129"/>
      <c r="F31" s="1129"/>
      <c r="H31" s="1129"/>
      <c r="I31" s="1129"/>
      <c r="J31" s="1129"/>
      <c r="K31" s="1129"/>
      <c r="L31" s="1129"/>
      <c r="M31" s="1129"/>
    </row>
    <row r="32" spans="1:13" ht="24.95" customHeight="1" x14ac:dyDescent="0.25">
      <c r="A32" s="1128" t="str">
        <f>CONCATENATE("SERVIÇOS DE JARDINAGEM - ",'ENTRADA DE DADOS GO'!$D$8)</f>
        <v>SERVIÇOS DE JARDINAGEM - GOIAS</v>
      </c>
      <c r="B32" s="1128"/>
      <c r="C32" s="1128"/>
      <c r="D32" s="1128"/>
      <c r="E32" s="1128"/>
      <c r="F32" s="1128"/>
      <c r="H32" s="1128" t="str">
        <f>CONCATENATE("SERVIÇOS DE JARDINAGEM - ",'ENTRADA DE DADOS DF'!$D$8)</f>
        <v>SERVIÇOS DE JARDINAGEM - DISTRITO FEDERAL</v>
      </c>
      <c r="I32" s="1128"/>
      <c r="J32" s="1128"/>
      <c r="K32" s="1128"/>
      <c r="L32" s="1128"/>
      <c r="M32" s="1128"/>
    </row>
    <row r="33" spans="1:13" ht="24.95" customHeight="1" x14ac:dyDescent="0.25">
      <c r="A33" s="1126" t="s">
        <v>416</v>
      </c>
      <c r="B33" s="1126" t="str">
        <f>CONCATENATE("SERVIÇOS DE JARDINAGEM - ",'ENTRADA DE DADOS GO'!$D$8)</f>
        <v>SERVIÇOS DE JARDINAGEM - GOIAS</v>
      </c>
      <c r="C33" s="1126" t="s">
        <v>401</v>
      </c>
      <c r="D33" s="1126" t="s">
        <v>417</v>
      </c>
      <c r="E33" s="1126" t="s">
        <v>283</v>
      </c>
      <c r="F33" s="1126"/>
      <c r="H33" s="1126" t="s">
        <v>416</v>
      </c>
      <c r="I33" s="1126" t="str">
        <f>CONCATENATE("SERVIÇOS DE JARDINAGEM - ",'ENTRADA DE DADOS GO'!$D$8)</f>
        <v>SERVIÇOS DE JARDINAGEM - GOIAS</v>
      </c>
      <c r="J33" s="1126" t="s">
        <v>401</v>
      </c>
      <c r="K33" s="1126" t="s">
        <v>417</v>
      </c>
      <c r="L33" s="1126" t="s">
        <v>283</v>
      </c>
      <c r="M33" s="1126"/>
    </row>
    <row r="34" spans="1:13" ht="24.95" customHeight="1" x14ac:dyDescent="0.25">
      <c r="A34" s="1126"/>
      <c r="B34" s="1126"/>
      <c r="C34" s="1126"/>
      <c r="D34" s="1126"/>
      <c r="E34" s="252" t="s">
        <v>284</v>
      </c>
      <c r="F34" s="252" t="s">
        <v>285</v>
      </c>
      <c r="H34" s="1126"/>
      <c r="I34" s="1126"/>
      <c r="J34" s="1126"/>
      <c r="K34" s="1126"/>
      <c r="L34" s="726" t="s">
        <v>284</v>
      </c>
      <c r="M34" s="726" t="s">
        <v>285</v>
      </c>
    </row>
    <row r="35" spans="1:13" ht="24.95" customHeight="1" x14ac:dyDescent="0.25">
      <c r="A35" s="136"/>
      <c r="B35" s="136" t="s">
        <v>418</v>
      </c>
      <c r="C35" s="136" t="s">
        <v>404</v>
      </c>
      <c r="D35" s="584">
        <f>JARDIM!D44</f>
        <v>3317.38</v>
      </c>
      <c r="E35" s="585">
        <f>IF('ENTRADA DE DADOS GO'!$D$5="",0,IF('ENTRADA DE DADOS GO'!$D$5="Prestação de serviços de apoio administrativo",0,JARDIM!D46))</f>
        <v>4.74</v>
      </c>
      <c r="F35" s="586">
        <f>D35*E35</f>
        <v>15724.381200000002</v>
      </c>
      <c r="H35" s="716"/>
      <c r="I35" s="716" t="s">
        <v>418</v>
      </c>
      <c r="J35" s="716" t="s">
        <v>404</v>
      </c>
      <c r="K35" s="584">
        <f>JARDIM!L44</f>
        <v>1646.63</v>
      </c>
      <c r="L35" s="585">
        <f>IF('ENTRADA DE DADOS GO'!$D$5="",0,IF('ENTRADA DE DADOS GO'!$D$5="Prestação de serviços de apoio administrativo",0,JARDIM!L46))</f>
        <v>6.28</v>
      </c>
      <c r="M35" s="586">
        <f>K35*L35</f>
        <v>10340.836400000002</v>
      </c>
    </row>
    <row r="36" spans="1:13" ht="24.95" customHeight="1" x14ac:dyDescent="0.25">
      <c r="A36" s="588"/>
      <c r="B36" s="589" t="s">
        <v>419</v>
      </c>
      <c r="C36" s="589"/>
      <c r="D36" s="589"/>
      <c r="E36" s="712" t="str">
        <f>CONCATENATE("Total ",'ENTRADA DE DADOS GO'!$L$9," meses")</f>
        <v>Total 20 meses</v>
      </c>
      <c r="F36" s="590">
        <f>F35*'ENTRADA DE DADOS GO'!$L$9</f>
        <v>314487.62400000001</v>
      </c>
      <c r="H36" s="588"/>
      <c r="I36" s="589" t="s">
        <v>419</v>
      </c>
      <c r="J36" s="589"/>
      <c r="K36" s="589"/>
      <c r="L36" s="712" t="str">
        <f>CONCATENATE("Total ",'ENTRADA DE DADOS GO'!$L$9," meses")</f>
        <v>Total 20 meses</v>
      </c>
      <c r="M36" s="590">
        <f>M35*'ENTRADA DE DADOS GO'!$L$9</f>
        <v>206816.72800000003</v>
      </c>
    </row>
    <row r="37" spans="1:13" ht="24.95" customHeight="1" x14ac:dyDescent="0.25">
      <c r="A37" s="1129"/>
      <c r="B37" s="1129"/>
      <c r="C37" s="1129"/>
      <c r="D37" s="1129"/>
      <c r="E37" s="1129"/>
      <c r="F37" s="1129"/>
      <c r="H37" s="1129"/>
      <c r="I37" s="1129"/>
      <c r="J37" s="1129"/>
      <c r="K37" s="1129"/>
      <c r="L37" s="1129"/>
      <c r="M37" s="1129"/>
    </row>
    <row r="38" spans="1:13" ht="24.95" customHeight="1" thickBot="1" x14ac:dyDescent="0.3">
      <c r="A38" s="1132" t="str">
        <f>CONCATENATE("SERVIÇOS SOB DEMANDA - PAGAMENTO APÓS EXECUÇÃO ATESTADA - ",'ENTRADA DE DADOS GO'!$D$8)</f>
        <v>SERVIÇOS SOB DEMANDA - PAGAMENTO APÓS EXECUÇÃO ATESTADA - GOIAS</v>
      </c>
      <c r="B38" s="1132"/>
      <c r="C38" s="1132"/>
      <c r="D38" s="1132"/>
      <c r="E38" s="1132"/>
      <c r="F38" s="1132"/>
      <c r="H38" s="1132" t="str">
        <f>CONCATENATE("SERVIÇOS SOB DEMANDA - PAGAMENTO APÓS EXECUÇÃO ATESTADA - ",'ENTRADA DE DADOS DF'!$D$8)</f>
        <v>SERVIÇOS SOB DEMANDA - PAGAMENTO APÓS EXECUÇÃO ATESTADA - DISTRITO FEDERAL</v>
      </c>
      <c r="I38" s="1132"/>
      <c r="J38" s="1132"/>
      <c r="K38" s="1132"/>
      <c r="L38" s="1132"/>
      <c r="M38" s="1132"/>
    </row>
    <row r="39" spans="1:13" ht="24.95" customHeight="1" thickBot="1" x14ac:dyDescent="0.3">
      <c r="A39" s="1052" t="s">
        <v>420</v>
      </c>
      <c r="B39" s="1052" t="s">
        <v>421</v>
      </c>
      <c r="C39" s="1052" t="s">
        <v>401</v>
      </c>
      <c r="D39" s="1052" t="s">
        <v>422</v>
      </c>
      <c r="E39" s="1052" t="s">
        <v>283</v>
      </c>
      <c r="F39" s="1052"/>
      <c r="G39" s="591"/>
      <c r="H39" s="1052" t="s">
        <v>420</v>
      </c>
      <c r="I39" s="1052" t="s">
        <v>421</v>
      </c>
      <c r="J39" s="1052" t="s">
        <v>401</v>
      </c>
      <c r="K39" s="1052" t="s">
        <v>422</v>
      </c>
      <c r="L39" s="1052" t="s">
        <v>283</v>
      </c>
      <c r="M39" s="1052"/>
    </row>
    <row r="40" spans="1:13" ht="24.95" customHeight="1" thickBot="1" x14ac:dyDescent="0.3">
      <c r="A40" s="1052"/>
      <c r="B40" s="1052"/>
      <c r="C40" s="1052"/>
      <c r="D40" s="1052"/>
      <c r="E40" s="536" t="s">
        <v>284</v>
      </c>
      <c r="F40" s="536" t="s">
        <v>423</v>
      </c>
      <c r="G40" s="591"/>
      <c r="H40" s="1052"/>
      <c r="I40" s="1052"/>
      <c r="J40" s="1052"/>
      <c r="K40" s="1052"/>
      <c r="L40" s="713" t="s">
        <v>284</v>
      </c>
      <c r="M40" s="713" t="s">
        <v>423</v>
      </c>
    </row>
    <row r="41" spans="1:13" ht="24.95" customHeight="1" thickBot="1" x14ac:dyDescent="0.3">
      <c r="A41" s="592"/>
      <c r="B41" s="592" t="s">
        <v>424</v>
      </c>
      <c r="C41" s="592" t="s">
        <v>425</v>
      </c>
      <c r="D41" s="610"/>
      <c r="E41" s="609">
        <f>E6</f>
        <v>6.97</v>
      </c>
      <c r="F41" s="595" t="s">
        <v>426</v>
      </c>
      <c r="G41" s="591"/>
      <c r="H41" s="725"/>
      <c r="I41" s="725" t="s">
        <v>424</v>
      </c>
      <c r="J41" s="725" t="s">
        <v>425</v>
      </c>
      <c r="K41" s="610"/>
      <c r="L41" s="609">
        <f>L6</f>
        <v>10.65</v>
      </c>
      <c r="M41" s="595" t="s">
        <v>426</v>
      </c>
    </row>
    <row r="42" spans="1:13" ht="24.95" customHeight="1" thickBot="1" x14ac:dyDescent="0.3">
      <c r="A42" s="596"/>
      <c r="B42" s="596" t="s">
        <v>427</v>
      </c>
      <c r="C42" s="596" t="s">
        <v>428</v>
      </c>
      <c r="D42" s="611"/>
      <c r="E42" s="598">
        <f>'ENTRADA DE DADOS GO'!$F$33+'ENTRADA DE DADOS GO'!$F$54</f>
        <v>5242.4459999999999</v>
      </c>
      <c r="F42" s="599" t="s">
        <v>429</v>
      </c>
      <c r="G42" s="591"/>
      <c r="H42" s="724"/>
      <c r="I42" s="724" t="s">
        <v>427</v>
      </c>
      <c r="J42" s="724" t="s">
        <v>428</v>
      </c>
      <c r="K42" s="611"/>
      <c r="L42" s="720">
        <f>'ENTRADA DE DADOS DF'!$F$33+'ENTRADA DE DADOS DF'!$F$54</f>
        <v>2830.0030000000002</v>
      </c>
      <c r="M42" s="599" t="s">
        <v>429</v>
      </c>
    </row>
    <row r="43" spans="1:13" ht="24.95" customHeight="1" thickBot="1" x14ac:dyDescent="0.3">
      <c r="A43" s="592"/>
      <c r="B43" s="592" t="s">
        <v>430</v>
      </c>
      <c r="C43" s="592" t="s">
        <v>431</v>
      </c>
      <c r="D43" s="592"/>
      <c r="E43" s="600">
        <v>2</v>
      </c>
      <c r="F43" s="593" t="s">
        <v>432</v>
      </c>
      <c r="G43" s="591"/>
      <c r="H43" s="725"/>
      <c r="I43" s="725" t="s">
        <v>430</v>
      </c>
      <c r="J43" s="725" t="s">
        <v>431</v>
      </c>
      <c r="K43" s="725"/>
      <c r="L43" s="719">
        <v>2</v>
      </c>
      <c r="M43" s="593" t="s">
        <v>432</v>
      </c>
    </row>
    <row r="44" spans="1:13" ht="24.95" customHeight="1" thickBot="1" x14ac:dyDescent="0.3">
      <c r="A44" s="596"/>
      <c r="B44" s="596" t="s">
        <v>433</v>
      </c>
      <c r="C44" s="596" t="s">
        <v>431</v>
      </c>
      <c r="D44" s="596"/>
      <c r="E44" s="598">
        <v>2</v>
      </c>
      <c r="F44" s="597" t="s">
        <v>434</v>
      </c>
      <c r="G44" s="591"/>
      <c r="H44" s="724"/>
      <c r="I44" s="724" t="s">
        <v>433</v>
      </c>
      <c r="J44" s="724" t="s">
        <v>431</v>
      </c>
      <c r="K44" s="724"/>
      <c r="L44" s="720">
        <v>2</v>
      </c>
      <c r="M44" s="597" t="s">
        <v>434</v>
      </c>
    </row>
    <row r="45" spans="1:13" ht="24.95" customHeight="1" thickBot="1" x14ac:dyDescent="0.3">
      <c r="A45" s="606"/>
      <c r="B45" s="606" t="s">
        <v>435</v>
      </c>
      <c r="C45" s="606" t="s">
        <v>431</v>
      </c>
      <c r="D45" s="606"/>
      <c r="E45" s="607">
        <f>'ENTRADA DE DADOS GO'!$G$138</f>
        <v>21.05</v>
      </c>
      <c r="F45" s="606" t="s">
        <v>436</v>
      </c>
      <c r="G45" s="591"/>
      <c r="H45" s="606"/>
      <c r="I45" s="606" t="s">
        <v>435</v>
      </c>
      <c r="J45" s="606" t="s">
        <v>431</v>
      </c>
      <c r="K45" s="606"/>
      <c r="L45" s="607">
        <f>'ENTRADA DE DADOS DF'!$G$138</f>
        <v>21</v>
      </c>
      <c r="M45" s="606" t="s">
        <v>436</v>
      </c>
    </row>
    <row r="46" spans="1:13" ht="24.95" customHeight="1" thickBot="1" x14ac:dyDescent="0.3">
      <c r="A46" s="1044" t="str">
        <f>CONCATENATE("FÓRMULA = (Preço m² * área * Nº Agentes * Nº dias) / ",'ENTRADA DE DADOS GO'!$G$138)</f>
        <v>FÓRMULA = (Preço m² * área * Nº Agentes * Nº dias) / 21,05</v>
      </c>
      <c r="B46" s="1044"/>
      <c r="C46" s="1044"/>
      <c r="D46" s="603" t="s">
        <v>437</v>
      </c>
      <c r="E46" s="604">
        <f>IF(E41=0,0,(E41*E42*E43*E44)/E45)</f>
        <v>6943.4391676959613</v>
      </c>
      <c r="F46" s="603"/>
      <c r="G46" s="591"/>
      <c r="H46" s="1044" t="str">
        <f>CONCATENATE("FÓRMULA = (Preço m² * área * Nº Agentes * Nº dias) / ",'ENTRADA DE DADOS GO'!$G$138)</f>
        <v>FÓRMULA = (Preço m² * área * Nº Agentes * Nº dias) / 21,05</v>
      </c>
      <c r="I46" s="1044"/>
      <c r="J46" s="1044"/>
      <c r="K46" s="711" t="s">
        <v>437</v>
      </c>
      <c r="L46" s="604">
        <f>IF(L41=0,0,(L41*L42*L43*L44)/L45)</f>
        <v>5740.8632285714293</v>
      </c>
      <c r="M46" s="711"/>
    </row>
    <row r="47" spans="1:13" ht="24.95" customHeight="1" x14ac:dyDescent="0.25">
      <c r="A47" s="22"/>
      <c r="B47" s="23"/>
      <c r="C47" s="23"/>
      <c r="D47" s="24"/>
      <c r="E47" s="712" t="str">
        <f>CONCATENATE("Total ",'ENTRADA DE DADOS GO'!$L$9," meses")</f>
        <v>Total 20 meses</v>
      </c>
      <c r="F47" s="590">
        <f>E46*'ENTRADA DE DADOS GO'!$L$9</f>
        <v>138868.78335391922</v>
      </c>
      <c r="G47" s="591"/>
      <c r="H47" s="728"/>
      <c r="I47" s="23"/>
      <c r="J47" s="23"/>
      <c r="K47" s="24"/>
      <c r="L47" s="712" t="str">
        <f>CONCATENATE("Total ",'ENTRADA DE DADOS GO'!$L$9," meses")</f>
        <v>Total 20 meses</v>
      </c>
      <c r="M47" s="590">
        <f>L46*'ENTRADA DE DADOS GO'!$L$9</f>
        <v>114817.26457142859</v>
      </c>
    </row>
    <row r="48" spans="1:13" ht="24.95" customHeight="1" thickBot="1" x14ac:dyDescent="0.3">
      <c r="A48" s="1130"/>
      <c r="B48" s="1130"/>
      <c r="C48" s="1130"/>
      <c r="D48" s="1130"/>
      <c r="E48" s="1131"/>
      <c r="F48" s="1131"/>
      <c r="H48" s="1130"/>
      <c r="I48" s="1130"/>
      <c r="J48" s="1130"/>
      <c r="K48" s="1130"/>
      <c r="L48" s="1131"/>
      <c r="M48" s="1131"/>
    </row>
    <row r="49" spans="1:13" ht="24.95" customHeight="1" thickBot="1" x14ac:dyDescent="0.3">
      <c r="A49" s="1052" t="s">
        <v>438</v>
      </c>
      <c r="B49" s="1052" t="s">
        <v>439</v>
      </c>
      <c r="C49" s="1052" t="s">
        <v>401</v>
      </c>
      <c r="D49" s="1052" t="s">
        <v>422</v>
      </c>
      <c r="E49" s="1052" t="s">
        <v>283</v>
      </c>
      <c r="F49" s="1052"/>
      <c r="G49" s="591"/>
      <c r="H49" s="1052" t="s">
        <v>438</v>
      </c>
      <c r="I49" s="1052" t="s">
        <v>439</v>
      </c>
      <c r="J49" s="1052" t="s">
        <v>401</v>
      </c>
      <c r="K49" s="1052" t="s">
        <v>422</v>
      </c>
      <c r="L49" s="1052" t="s">
        <v>283</v>
      </c>
      <c r="M49" s="1052"/>
    </row>
    <row r="50" spans="1:13" ht="24.95" customHeight="1" thickBot="1" x14ac:dyDescent="0.3">
      <c r="A50" s="1052"/>
      <c r="B50" s="1052"/>
      <c r="C50" s="1052"/>
      <c r="D50" s="1052"/>
      <c r="E50" s="536" t="s">
        <v>284</v>
      </c>
      <c r="F50" s="536" t="s">
        <v>423</v>
      </c>
      <c r="G50" s="591"/>
      <c r="H50" s="1052"/>
      <c r="I50" s="1052"/>
      <c r="J50" s="1052"/>
      <c r="K50" s="1052"/>
      <c r="L50" s="713" t="s">
        <v>284</v>
      </c>
      <c r="M50" s="713" t="s">
        <v>423</v>
      </c>
    </row>
    <row r="51" spans="1:13" ht="24.95" customHeight="1" thickBot="1" x14ac:dyDescent="0.3">
      <c r="A51" s="592"/>
      <c r="B51" s="592" t="s">
        <v>440</v>
      </c>
      <c r="C51" s="592" t="s">
        <v>425</v>
      </c>
      <c r="D51" s="593"/>
      <c r="E51" s="608">
        <f>IF('ENTRADA DE DADOS GO'!$D$5="",0,IF('ENTRADA DE DADOS GO'!$D$5="Prestação de serviços de apoio administrativo",0,'FACH. RISCO'!F70))</f>
        <v>2.75</v>
      </c>
      <c r="F51" s="595" t="s">
        <v>426</v>
      </c>
      <c r="G51" s="591"/>
      <c r="H51" s="725"/>
      <c r="I51" s="725" t="s">
        <v>440</v>
      </c>
      <c r="J51" s="725" t="s">
        <v>425</v>
      </c>
      <c r="K51" s="593"/>
      <c r="L51" s="608">
        <f>IF('ENTRADA DE DADOS DF'!$D$5="",0,IF('ENTRADA DE DADOS DF'!$D$5="Prestação de serviços de apoio administrativo",0,'FACH. RISCO'!N70))</f>
        <v>2.83</v>
      </c>
      <c r="M51" s="595" t="s">
        <v>426</v>
      </c>
    </row>
    <row r="52" spans="1:13" ht="24.95" customHeight="1" thickBot="1" x14ac:dyDescent="0.3">
      <c r="A52" s="596"/>
      <c r="B52" s="596" t="s">
        <v>427</v>
      </c>
      <c r="C52" s="596" t="s">
        <v>428</v>
      </c>
      <c r="D52" s="596" t="s">
        <v>441</v>
      </c>
      <c r="E52" s="598">
        <f>'ENTRADA DE DADOS GO'!$F$37+'ENTRADA DE DADOS GO'!$F$58</f>
        <v>172.887</v>
      </c>
      <c r="F52" s="597" t="s">
        <v>429</v>
      </c>
      <c r="G52" s="591"/>
      <c r="H52" s="724"/>
      <c r="I52" s="724" t="s">
        <v>427</v>
      </c>
      <c r="J52" s="724" t="s">
        <v>428</v>
      </c>
      <c r="K52" s="724" t="s">
        <v>441</v>
      </c>
      <c r="L52" s="720">
        <f>'ENTRADA DE DADOS DF'!$F$37+'ENTRADA DE DADOS DF'!$F$58</f>
        <v>619.62700000000007</v>
      </c>
      <c r="M52" s="597" t="s">
        <v>429</v>
      </c>
    </row>
    <row r="53" spans="1:13" ht="24.95" customHeight="1" thickBot="1" x14ac:dyDescent="0.3">
      <c r="A53" s="592"/>
      <c r="B53" s="592" t="s">
        <v>442</v>
      </c>
      <c r="C53" s="592" t="s">
        <v>431</v>
      </c>
      <c r="D53" s="592"/>
      <c r="E53" s="600">
        <v>2</v>
      </c>
      <c r="F53" s="593" t="s">
        <v>432</v>
      </c>
      <c r="G53" s="591"/>
      <c r="H53" s="725"/>
      <c r="I53" s="725" t="s">
        <v>442</v>
      </c>
      <c r="J53" s="725" t="s">
        <v>431</v>
      </c>
      <c r="K53" s="725"/>
      <c r="L53" s="719">
        <v>2</v>
      </c>
      <c r="M53" s="593" t="s">
        <v>432</v>
      </c>
    </row>
    <row r="54" spans="1:13" ht="24.95" customHeight="1" thickBot="1" x14ac:dyDescent="0.3">
      <c r="A54" s="601"/>
      <c r="B54" s="601" t="s">
        <v>433</v>
      </c>
      <c r="C54" s="601" t="s">
        <v>431</v>
      </c>
      <c r="D54" s="601" t="s">
        <v>443</v>
      </c>
      <c r="E54" s="602">
        <v>1</v>
      </c>
      <c r="F54" s="601" t="s">
        <v>434</v>
      </c>
      <c r="G54" s="591"/>
      <c r="H54" s="601"/>
      <c r="I54" s="601" t="s">
        <v>433</v>
      </c>
      <c r="J54" s="601" t="s">
        <v>431</v>
      </c>
      <c r="K54" s="601" t="s">
        <v>443</v>
      </c>
      <c r="L54" s="602">
        <v>1</v>
      </c>
      <c r="M54" s="601" t="s">
        <v>434</v>
      </c>
    </row>
    <row r="55" spans="1:13" ht="24.95" customHeight="1" thickBot="1" x14ac:dyDescent="0.3">
      <c r="A55" s="1052" t="s">
        <v>444</v>
      </c>
      <c r="B55" s="1052"/>
      <c r="C55" s="1052"/>
      <c r="D55" s="603" t="s">
        <v>437</v>
      </c>
      <c r="E55" s="604">
        <f>IF(E51=0,0,(E51*E52*E53*E54))</f>
        <v>950.87850000000003</v>
      </c>
      <c r="F55" s="603"/>
      <c r="G55" s="591"/>
      <c r="H55" s="1052" t="s">
        <v>444</v>
      </c>
      <c r="I55" s="1052"/>
      <c r="J55" s="1052"/>
      <c r="K55" s="711" t="s">
        <v>437</v>
      </c>
      <c r="L55" s="604">
        <f>IF(L51=0,0,(L51*L52*L53*L54))</f>
        <v>3507.0888200000004</v>
      </c>
      <c r="M55" s="711"/>
    </row>
    <row r="56" spans="1:13" ht="24.95" customHeight="1" x14ac:dyDescent="0.25">
      <c r="A56" s="22"/>
      <c r="B56" s="23"/>
      <c r="C56" s="23"/>
      <c r="D56" s="24"/>
      <c r="E56" s="712" t="str">
        <f>CONCATENATE("Total ",'ENTRADA DE DADOS GO'!$L$9," meses")</f>
        <v>Total 20 meses</v>
      </c>
      <c r="F56" s="590">
        <f>E55*'ENTRADA DE DADOS GO'!$L$9</f>
        <v>19017.57</v>
      </c>
      <c r="G56" s="591"/>
      <c r="H56" s="728"/>
      <c r="I56" s="23"/>
      <c r="J56" s="23"/>
      <c r="K56" s="24"/>
      <c r="L56" s="712" t="str">
        <f>CONCATENATE("Total ",'ENTRADA DE DADOS GO'!$L$9," meses")</f>
        <v>Total 20 meses</v>
      </c>
      <c r="M56" s="590">
        <f>L55*'ENTRADA DE DADOS GO'!$L$9</f>
        <v>70141.776400000002</v>
      </c>
    </row>
    <row r="57" spans="1:13" ht="24.95" customHeight="1" thickBot="1" x14ac:dyDescent="0.3">
      <c r="A57" s="1130"/>
      <c r="B57" s="1130"/>
      <c r="C57" s="1130"/>
      <c r="D57" s="1130"/>
      <c r="E57" s="1131"/>
      <c r="F57" s="1131"/>
      <c r="H57" s="1130"/>
      <c r="I57" s="1130"/>
      <c r="J57" s="1130"/>
      <c r="K57" s="1130"/>
      <c r="L57" s="1131"/>
      <c r="M57" s="1131"/>
    </row>
    <row r="58" spans="1:13" ht="24.95" customHeight="1" thickBot="1" x14ac:dyDescent="0.3">
      <c r="A58" s="1052" t="s">
        <v>445</v>
      </c>
      <c r="B58" s="1052" t="s">
        <v>446</v>
      </c>
      <c r="C58" s="1052" t="s">
        <v>401</v>
      </c>
      <c r="D58" s="1052" t="s">
        <v>422</v>
      </c>
      <c r="E58" s="1052" t="s">
        <v>283</v>
      </c>
      <c r="F58" s="1052"/>
      <c r="G58" s="591"/>
      <c r="H58" s="1052" t="s">
        <v>445</v>
      </c>
      <c r="I58" s="1052" t="s">
        <v>446</v>
      </c>
      <c r="J58" s="1052" t="s">
        <v>401</v>
      </c>
      <c r="K58" s="1052" t="s">
        <v>422</v>
      </c>
      <c r="L58" s="1052" t="s">
        <v>283</v>
      </c>
      <c r="M58" s="1052"/>
    </row>
    <row r="59" spans="1:13" ht="24.95" customHeight="1" thickBot="1" x14ac:dyDescent="0.3">
      <c r="A59" s="1052"/>
      <c r="B59" s="1052"/>
      <c r="C59" s="1052"/>
      <c r="D59" s="1052"/>
      <c r="E59" s="536" t="s">
        <v>284</v>
      </c>
      <c r="F59" s="536" t="s">
        <v>423</v>
      </c>
      <c r="G59" s="591"/>
      <c r="H59" s="1052"/>
      <c r="I59" s="1052"/>
      <c r="J59" s="1052"/>
      <c r="K59" s="1052"/>
      <c r="L59" s="713" t="s">
        <v>284</v>
      </c>
      <c r="M59" s="713" t="s">
        <v>423</v>
      </c>
    </row>
    <row r="60" spans="1:13" ht="24.95" customHeight="1" thickBot="1" x14ac:dyDescent="0.3">
      <c r="A60" s="592"/>
      <c r="B60" s="592" t="s">
        <v>447</v>
      </c>
      <c r="C60" s="592" t="s">
        <v>425</v>
      </c>
      <c r="D60" s="593"/>
      <c r="E60" s="608">
        <f>IF('ENTRADA DE DADOS GO'!$D$5="",0,IF('ENTRADA DE DADOS GO'!$D$5="Prestação de serviços de apoio administrativo",0,'CONTR. PRAGAS'!D79))</f>
        <v>1.1599999999999999</v>
      </c>
      <c r="F60" s="595" t="s">
        <v>426</v>
      </c>
      <c r="G60" s="591"/>
      <c r="H60" s="725"/>
      <c r="I60" s="725" t="s">
        <v>447</v>
      </c>
      <c r="J60" s="725" t="s">
        <v>425</v>
      </c>
      <c r="K60" s="593"/>
      <c r="L60" s="608">
        <f>IF('ENTRADA DE DADOS DF'!$D$5="",0,IF('ENTRADA DE DADOS DF'!$D$5="Prestação de serviços de apoio administrativo",0,'CONTR. PRAGAS'!L79))</f>
        <v>1.03</v>
      </c>
      <c r="M60" s="595" t="s">
        <v>426</v>
      </c>
    </row>
    <row r="61" spans="1:13" ht="24.95" customHeight="1" thickBot="1" x14ac:dyDescent="0.3">
      <c r="A61" s="596"/>
      <c r="B61" s="596" t="s">
        <v>427</v>
      </c>
      <c r="C61" s="596" t="s">
        <v>428</v>
      </c>
      <c r="D61" s="596" t="s">
        <v>448</v>
      </c>
      <c r="E61" s="598">
        <f>'ENTRADA DE DADOS GO'!$F$34+'ENTRADA DE DADOS GO'!$F$55</f>
        <v>817.44793333333337</v>
      </c>
      <c r="F61" s="597" t="s">
        <v>429</v>
      </c>
      <c r="G61" s="591"/>
      <c r="H61" s="724"/>
      <c r="I61" s="724" t="s">
        <v>427</v>
      </c>
      <c r="J61" s="724" t="s">
        <v>428</v>
      </c>
      <c r="K61" s="724" t="s">
        <v>448</v>
      </c>
      <c r="L61" s="720">
        <f>'ENTRADA DE DADOS DF'!$F$34+'ENTRADA DE DADOS DF'!$F$55</f>
        <v>420.67986666666673</v>
      </c>
      <c r="M61" s="597" t="s">
        <v>429</v>
      </c>
    </row>
    <row r="62" spans="1:13" ht="24.95" customHeight="1" thickBot="1" x14ac:dyDescent="0.3">
      <c r="A62" s="592"/>
      <c r="B62" s="592" t="s">
        <v>449</v>
      </c>
      <c r="C62" s="592" t="s">
        <v>431</v>
      </c>
      <c r="D62" s="592"/>
      <c r="E62" s="600">
        <v>2</v>
      </c>
      <c r="F62" s="593" t="s">
        <v>432</v>
      </c>
      <c r="G62" s="591"/>
      <c r="H62" s="725"/>
      <c r="I62" s="725" t="s">
        <v>449</v>
      </c>
      <c r="J62" s="725" t="s">
        <v>431</v>
      </c>
      <c r="K62" s="725"/>
      <c r="L62" s="719">
        <v>2</v>
      </c>
      <c r="M62" s="593" t="s">
        <v>432</v>
      </c>
    </row>
    <row r="63" spans="1:13" ht="24.95" customHeight="1" thickBot="1" x14ac:dyDescent="0.3">
      <c r="A63" s="601"/>
      <c r="B63" s="601" t="s">
        <v>433</v>
      </c>
      <c r="C63" s="601" t="s">
        <v>431</v>
      </c>
      <c r="D63" s="601"/>
      <c r="E63" s="602">
        <v>1</v>
      </c>
      <c r="F63" s="601" t="s">
        <v>434</v>
      </c>
      <c r="G63" s="591"/>
      <c r="H63" s="601"/>
      <c r="I63" s="601" t="s">
        <v>433</v>
      </c>
      <c r="J63" s="601" t="s">
        <v>431</v>
      </c>
      <c r="K63" s="601"/>
      <c r="L63" s="602">
        <v>1</v>
      </c>
      <c r="M63" s="601" t="s">
        <v>434</v>
      </c>
    </row>
    <row r="64" spans="1:13" ht="24.95" customHeight="1" thickBot="1" x14ac:dyDescent="0.3">
      <c r="A64" s="603"/>
      <c r="B64" s="536" t="s">
        <v>444</v>
      </c>
      <c r="C64" s="603"/>
      <c r="D64" s="603" t="s">
        <v>437</v>
      </c>
      <c r="E64" s="604">
        <f>IF(E60=0,0,(E60*E61*E62*E63))</f>
        <v>1896.4792053333333</v>
      </c>
      <c r="F64" s="603"/>
      <c r="G64" s="591"/>
      <c r="H64" s="711"/>
      <c r="I64" s="713" t="s">
        <v>444</v>
      </c>
      <c r="J64" s="711"/>
      <c r="K64" s="711" t="s">
        <v>437</v>
      </c>
      <c r="L64" s="604">
        <f>IF(L60=0,0,(L60*L61*L62*L63))</f>
        <v>866.60052533333351</v>
      </c>
      <c r="M64" s="711"/>
    </row>
    <row r="65" spans="1:13" ht="24.95" customHeight="1" x14ac:dyDescent="0.25">
      <c r="A65" s="22"/>
      <c r="B65" s="23"/>
      <c r="C65" s="23"/>
      <c r="D65" s="24"/>
      <c r="E65" s="712" t="str">
        <f>CONCATENATE("Total ",'ENTRADA DE DADOS GO'!$L$9," meses")</f>
        <v>Total 20 meses</v>
      </c>
      <c r="F65" s="590">
        <f>E64*'ENTRADA DE DADOS GO'!$L$9</f>
        <v>37929.584106666669</v>
      </c>
      <c r="G65" s="591"/>
      <c r="H65" s="728"/>
      <c r="I65" s="23"/>
      <c r="J65" s="23"/>
      <c r="K65" s="24"/>
      <c r="L65" s="712" t="str">
        <f>CONCATENATE("Total ",'ENTRADA DE DADOS GO'!$L$9," meses")</f>
        <v>Total 20 meses</v>
      </c>
      <c r="M65" s="590">
        <f>L64*'ENTRADA DE DADOS GO'!$L$9</f>
        <v>17332.010506666669</v>
      </c>
    </row>
    <row r="66" spans="1:13" ht="24.95" customHeight="1" thickBot="1" x14ac:dyDescent="0.3">
      <c r="A66" s="1130"/>
      <c r="B66" s="1130"/>
      <c r="C66" s="1130"/>
      <c r="D66" s="1130"/>
      <c r="E66" s="1131"/>
      <c r="F66" s="1131"/>
      <c r="H66" s="1130"/>
      <c r="I66" s="1130"/>
      <c r="J66" s="1130"/>
      <c r="K66" s="1130"/>
      <c r="L66" s="1131"/>
      <c r="M66" s="1131"/>
    </row>
    <row r="67" spans="1:13" ht="24.95" customHeight="1" thickBot="1" x14ac:dyDescent="0.3">
      <c r="A67" s="1052" t="s">
        <v>450</v>
      </c>
      <c r="B67" s="1052" t="s">
        <v>451</v>
      </c>
      <c r="C67" s="1052" t="s">
        <v>401</v>
      </c>
      <c r="D67" s="1052" t="s">
        <v>422</v>
      </c>
      <c r="E67" s="1052" t="s">
        <v>283</v>
      </c>
      <c r="F67" s="1052"/>
      <c r="G67" s="591"/>
      <c r="H67" s="1052" t="s">
        <v>450</v>
      </c>
      <c r="I67" s="1052" t="s">
        <v>451</v>
      </c>
      <c r="J67" s="1052" t="s">
        <v>401</v>
      </c>
      <c r="K67" s="1052" t="s">
        <v>422</v>
      </c>
      <c r="L67" s="1052" t="s">
        <v>283</v>
      </c>
      <c r="M67" s="1052"/>
    </row>
    <row r="68" spans="1:13" ht="24.95" customHeight="1" thickBot="1" x14ac:dyDescent="0.3">
      <c r="A68" s="1052"/>
      <c r="B68" s="1052"/>
      <c r="C68" s="1052"/>
      <c r="D68" s="1052"/>
      <c r="E68" s="536" t="s">
        <v>284</v>
      </c>
      <c r="F68" s="536" t="s">
        <v>423</v>
      </c>
      <c r="G68" s="591"/>
      <c r="H68" s="1052"/>
      <c r="I68" s="1052"/>
      <c r="J68" s="1052"/>
      <c r="K68" s="1052"/>
      <c r="L68" s="713" t="s">
        <v>284</v>
      </c>
      <c r="M68" s="713" t="s">
        <v>423</v>
      </c>
    </row>
    <row r="69" spans="1:13" ht="24.95" customHeight="1" thickBot="1" x14ac:dyDescent="0.3">
      <c r="A69" s="592"/>
      <c r="B69" s="592" t="s">
        <v>452</v>
      </c>
      <c r="C69" s="592" t="s">
        <v>425</v>
      </c>
      <c r="D69" s="593"/>
      <c r="E69" s="605">
        <f>IF('ENTRADA DE DADOS GO'!$D$5="",0,IF('ENTRADA DE DADOS GO'!$D$5="Prestação de serviços de apoio administrativo",0,JARDIM!D46))</f>
        <v>4.74</v>
      </c>
      <c r="F69" s="595" t="s">
        <v>426</v>
      </c>
      <c r="G69" s="591"/>
      <c r="H69" s="725"/>
      <c r="I69" s="725" t="s">
        <v>452</v>
      </c>
      <c r="J69" s="725" t="s">
        <v>425</v>
      </c>
      <c r="K69" s="593"/>
      <c r="L69" s="605">
        <f>IF('ENTRADA DE DADOS GO'!$D$5="",0,IF('ENTRADA DE DADOS GO'!$D$5="Prestação de serviços de apoio administrativo",0,JARDIM!L46))</f>
        <v>6.28</v>
      </c>
      <c r="M69" s="595" t="s">
        <v>426</v>
      </c>
    </row>
    <row r="70" spans="1:13" ht="24.95" customHeight="1" thickBot="1" x14ac:dyDescent="0.3">
      <c r="A70" s="596"/>
      <c r="B70" s="596" t="s">
        <v>427</v>
      </c>
      <c r="C70" s="596" t="s">
        <v>428</v>
      </c>
      <c r="D70" s="597" t="s">
        <v>453</v>
      </c>
      <c r="E70" s="598">
        <f>'ENTRADA DE DADOS GO'!$F$35+'ENTRADA DE DADOS GO'!$F$56</f>
        <v>165.86900000000003</v>
      </c>
      <c r="F70" s="599" t="s">
        <v>429</v>
      </c>
      <c r="G70" s="591"/>
      <c r="H70" s="724"/>
      <c r="I70" s="724" t="s">
        <v>427</v>
      </c>
      <c r="J70" s="724" t="s">
        <v>428</v>
      </c>
      <c r="K70" s="597" t="s">
        <v>453</v>
      </c>
      <c r="L70" s="720">
        <f>'ENTRADA DE DADOS DF'!$F$35+'ENTRADA DE DADOS DF'!$F$56</f>
        <v>82.331500000000005</v>
      </c>
      <c r="M70" s="599" t="s">
        <v>429</v>
      </c>
    </row>
    <row r="71" spans="1:13" ht="24.95" customHeight="1" thickBot="1" x14ac:dyDescent="0.3">
      <c r="A71" s="592"/>
      <c r="B71" s="592" t="s">
        <v>454</v>
      </c>
      <c r="C71" s="592" t="s">
        <v>431</v>
      </c>
      <c r="D71" s="592"/>
      <c r="E71" s="600">
        <v>2</v>
      </c>
      <c r="F71" s="593" t="s">
        <v>432</v>
      </c>
      <c r="G71" s="591"/>
      <c r="H71" s="725"/>
      <c r="I71" s="725" t="s">
        <v>454</v>
      </c>
      <c r="J71" s="725" t="s">
        <v>431</v>
      </c>
      <c r="K71" s="725"/>
      <c r="L71" s="719">
        <v>2</v>
      </c>
      <c r="M71" s="593" t="s">
        <v>432</v>
      </c>
    </row>
    <row r="72" spans="1:13" ht="24.95" customHeight="1" thickBot="1" x14ac:dyDescent="0.3">
      <c r="A72" s="596"/>
      <c r="B72" s="596" t="s">
        <v>455</v>
      </c>
      <c r="C72" s="596" t="s">
        <v>456</v>
      </c>
      <c r="D72" s="596" t="s">
        <v>457</v>
      </c>
      <c r="E72" s="598">
        <f>(E69*E70)*50%</f>
        <v>393.10953000000006</v>
      </c>
      <c r="F72" s="597"/>
      <c r="G72" s="591"/>
      <c r="H72" s="724"/>
      <c r="I72" s="724" t="s">
        <v>455</v>
      </c>
      <c r="J72" s="724" t="s">
        <v>456</v>
      </c>
      <c r="K72" s="724" t="s">
        <v>457</v>
      </c>
      <c r="L72" s="720">
        <f>(L69*L70)*50%</f>
        <v>258.52091000000001</v>
      </c>
      <c r="M72" s="597"/>
    </row>
    <row r="73" spans="1:13" ht="24.95" customHeight="1" thickBot="1" x14ac:dyDescent="0.3">
      <c r="A73" s="606"/>
      <c r="B73" s="606" t="s">
        <v>433</v>
      </c>
      <c r="C73" s="606" t="s">
        <v>431</v>
      </c>
      <c r="D73" s="606"/>
      <c r="E73" s="607">
        <v>1</v>
      </c>
      <c r="F73" s="606" t="s">
        <v>434</v>
      </c>
      <c r="G73" s="591"/>
      <c r="H73" s="606"/>
      <c r="I73" s="606" t="s">
        <v>433</v>
      </c>
      <c r="J73" s="606" t="s">
        <v>431</v>
      </c>
      <c r="K73" s="606"/>
      <c r="L73" s="607">
        <v>1</v>
      </c>
      <c r="M73" s="606" t="s">
        <v>434</v>
      </c>
    </row>
    <row r="74" spans="1:13" ht="24.95" customHeight="1" thickBot="1" x14ac:dyDescent="0.3">
      <c r="A74" s="1044" t="s">
        <v>458</v>
      </c>
      <c r="B74" s="1044" t="s">
        <v>444</v>
      </c>
      <c r="C74" s="1044"/>
      <c r="D74" s="603" t="s">
        <v>437</v>
      </c>
      <c r="E74" s="604">
        <f>IF(E69=0,0,((E69*E70*E71)+E72))</f>
        <v>1965.5476500000004</v>
      </c>
      <c r="F74" s="603"/>
      <c r="G74" s="591"/>
      <c r="H74" s="1044" t="s">
        <v>458</v>
      </c>
      <c r="I74" s="1044" t="s">
        <v>444</v>
      </c>
      <c r="J74" s="1044"/>
      <c r="K74" s="711" t="s">
        <v>437</v>
      </c>
      <c r="L74" s="604">
        <f>IF(L69=0,0,((L69*L70*L71)+L72))</f>
        <v>1292.60455</v>
      </c>
      <c r="M74" s="711"/>
    </row>
    <row r="75" spans="1:13" ht="24.95" customHeight="1" x14ac:dyDescent="0.25">
      <c r="A75" s="22"/>
      <c r="B75" s="23"/>
      <c r="C75" s="23"/>
      <c r="D75" s="24"/>
      <c r="E75" s="712" t="str">
        <f>CONCATENATE("Total ",'ENTRADA DE DADOS GO'!$L$9," meses")</f>
        <v>Total 20 meses</v>
      </c>
      <c r="F75" s="590">
        <f>E74*'ENTRADA DE DADOS GO'!$L$9</f>
        <v>39310.953000000009</v>
      </c>
      <c r="G75" s="591"/>
      <c r="H75" s="728"/>
      <c r="I75" s="23"/>
      <c r="J75" s="23"/>
      <c r="K75" s="24"/>
      <c r="L75" s="712" t="str">
        <f>CONCATENATE("Total ",'ENTRADA DE DADOS GO'!$L$9," meses")</f>
        <v>Total 20 meses</v>
      </c>
      <c r="M75" s="590">
        <f>L74*'ENTRADA DE DADOS GO'!$L$9</f>
        <v>25852.091</v>
      </c>
    </row>
    <row r="76" spans="1:13" ht="24.95" customHeight="1" thickBot="1" x14ac:dyDescent="0.3">
      <c r="A76" s="1130"/>
      <c r="B76" s="1130"/>
      <c r="C76" s="1130"/>
      <c r="D76" s="1130"/>
      <c r="E76" s="1131"/>
      <c r="F76" s="1131"/>
      <c r="H76" s="1130"/>
      <c r="I76" s="1130"/>
      <c r="J76" s="1130"/>
      <c r="K76" s="1130"/>
      <c r="L76" s="1131"/>
      <c r="M76" s="1131"/>
    </row>
    <row r="77" spans="1:13" ht="24.95" customHeight="1" thickBot="1" x14ac:dyDescent="0.3">
      <c r="A77" s="1052" t="s">
        <v>459</v>
      </c>
      <c r="B77" s="1052" t="s">
        <v>460</v>
      </c>
      <c r="C77" s="1052" t="s">
        <v>401</v>
      </c>
      <c r="D77" s="1052" t="s">
        <v>422</v>
      </c>
      <c r="E77" s="1052" t="s">
        <v>461</v>
      </c>
      <c r="F77" s="1052"/>
      <c r="G77" s="591"/>
      <c r="H77" s="1052" t="s">
        <v>459</v>
      </c>
      <c r="I77" s="1052" t="s">
        <v>460</v>
      </c>
      <c r="J77" s="1052" t="s">
        <v>401</v>
      </c>
      <c r="K77" s="1052" t="s">
        <v>422</v>
      </c>
      <c r="L77" s="1052" t="s">
        <v>461</v>
      </c>
      <c r="M77" s="1052"/>
    </row>
    <row r="78" spans="1:13" ht="24.95" customHeight="1" thickBot="1" x14ac:dyDescent="0.3">
      <c r="A78" s="1052"/>
      <c r="B78" s="1052"/>
      <c r="C78" s="1052"/>
      <c r="D78" s="1052"/>
      <c r="E78" s="536" t="s">
        <v>462</v>
      </c>
      <c r="F78" s="536" t="s">
        <v>423</v>
      </c>
      <c r="G78" s="591"/>
      <c r="H78" s="1052"/>
      <c r="I78" s="1052"/>
      <c r="J78" s="1052"/>
      <c r="K78" s="1052"/>
      <c r="L78" s="713" t="s">
        <v>462</v>
      </c>
      <c r="M78" s="713" t="s">
        <v>423</v>
      </c>
    </row>
    <row r="79" spans="1:13" ht="24.95" customHeight="1" thickBot="1" x14ac:dyDescent="0.3">
      <c r="A79" s="592"/>
      <c r="B79" s="592" t="s">
        <v>463</v>
      </c>
      <c r="C79" s="592" t="s">
        <v>425</v>
      </c>
      <c r="D79" s="593"/>
      <c r="E79" s="594">
        <v>2000</v>
      </c>
      <c r="F79" s="595"/>
      <c r="G79" s="591"/>
      <c r="H79" s="725"/>
      <c r="I79" s="725" t="s">
        <v>463</v>
      </c>
      <c r="J79" s="725" t="s">
        <v>425</v>
      </c>
      <c r="K79" s="593"/>
      <c r="L79" s="718">
        <v>2000</v>
      </c>
      <c r="M79" s="595"/>
    </row>
    <row r="80" spans="1:13" ht="24.95" customHeight="1" thickBot="1" x14ac:dyDescent="0.3">
      <c r="A80" s="596"/>
      <c r="B80" s="596" t="s">
        <v>427</v>
      </c>
      <c r="C80" s="596" t="s">
        <v>428</v>
      </c>
      <c r="D80" s="597">
        <v>1</v>
      </c>
      <c r="E80" s="598">
        <v>1</v>
      </c>
      <c r="F80" s="599"/>
      <c r="G80" s="591"/>
      <c r="H80" s="724"/>
      <c r="I80" s="724" t="s">
        <v>427</v>
      </c>
      <c r="J80" s="724" t="s">
        <v>428</v>
      </c>
      <c r="K80" s="597">
        <v>1</v>
      </c>
      <c r="L80" s="720">
        <v>1</v>
      </c>
      <c r="M80" s="599"/>
    </row>
    <row r="81" spans="1:13" ht="24.95" customHeight="1" thickBot="1" x14ac:dyDescent="0.3">
      <c r="A81" s="592"/>
      <c r="B81" s="592" t="s">
        <v>464</v>
      </c>
      <c r="C81" s="592" t="s">
        <v>431</v>
      </c>
      <c r="D81" s="592"/>
      <c r="E81" s="600">
        <v>1</v>
      </c>
      <c r="F81" s="593" t="s">
        <v>432</v>
      </c>
      <c r="G81" s="591"/>
      <c r="H81" s="725"/>
      <c r="I81" s="725" t="s">
        <v>464</v>
      </c>
      <c r="J81" s="725" t="s">
        <v>431</v>
      </c>
      <c r="K81" s="725"/>
      <c r="L81" s="719">
        <v>1</v>
      </c>
      <c r="M81" s="593" t="s">
        <v>432</v>
      </c>
    </row>
    <row r="82" spans="1:13" ht="24.95" customHeight="1" thickBot="1" x14ac:dyDescent="0.3">
      <c r="A82" s="601"/>
      <c r="B82" s="601" t="s">
        <v>433</v>
      </c>
      <c r="C82" s="601" t="s">
        <v>431</v>
      </c>
      <c r="D82" s="601"/>
      <c r="E82" s="602">
        <v>1</v>
      </c>
      <c r="F82" s="601" t="s">
        <v>434</v>
      </c>
      <c r="G82" s="591"/>
      <c r="H82" s="601"/>
      <c r="I82" s="601" t="s">
        <v>433</v>
      </c>
      <c r="J82" s="601" t="s">
        <v>431</v>
      </c>
      <c r="K82" s="601"/>
      <c r="L82" s="602">
        <v>1</v>
      </c>
      <c r="M82" s="601" t="s">
        <v>434</v>
      </c>
    </row>
    <row r="83" spans="1:13" ht="24.95" customHeight="1" thickBot="1" x14ac:dyDescent="0.3">
      <c r="A83" s="1052" t="s">
        <v>444</v>
      </c>
      <c r="B83" s="1052"/>
      <c r="C83" s="1052"/>
      <c r="D83" s="603"/>
      <c r="E83" s="604">
        <f>IF('ENTRADA DE DADOS GO'!$D$5="",0,IF('ENTRADA DE DADOS GO'!$D$5="Prestação de serviços de apoio administrativo",0,(E79*E80*E81*E82)))</f>
        <v>2000</v>
      </c>
      <c r="F83" s="603"/>
      <c r="G83" s="591"/>
      <c r="H83" s="1052" t="s">
        <v>444</v>
      </c>
      <c r="I83" s="1052"/>
      <c r="J83" s="1052"/>
      <c r="K83" s="711"/>
      <c r="L83" s="604">
        <f>IF('ENTRADA DE DADOS DF'!$D$5="",0,IF('ENTRADA DE DADOS DF'!$D$5="Prestação de serviços de apoio administrativo",0,(L79*L80*L81*L82)))</f>
        <v>2000</v>
      </c>
      <c r="M83" s="711"/>
    </row>
    <row r="84" spans="1:13" ht="24.95" customHeight="1" x14ac:dyDescent="0.25">
      <c r="A84" s="22"/>
      <c r="B84" s="23"/>
      <c r="C84" s="23"/>
      <c r="D84" s="24"/>
      <c r="E84" s="712" t="str">
        <f>CONCATENATE("Total ",'ENTRADA DE DADOS GO'!$L$9," meses")</f>
        <v>Total 20 meses</v>
      </c>
      <c r="F84" s="590">
        <f>E83*'ENTRADA DE DADOS GO'!$L$9</f>
        <v>40000</v>
      </c>
      <c r="G84" s="591"/>
      <c r="H84" s="728"/>
      <c r="I84" s="23"/>
      <c r="J84" s="23"/>
      <c r="K84" s="24"/>
      <c r="L84" s="712" t="str">
        <f>CONCATENATE("Total ",'ENTRADA DE DADOS GO'!$L$9," meses")</f>
        <v>Total 20 meses</v>
      </c>
      <c r="M84" s="590">
        <f>L83*'ENTRADA DE DADOS GO'!$L$9</f>
        <v>40000</v>
      </c>
    </row>
    <row r="85" spans="1:13" ht="24.95" customHeight="1" x14ac:dyDescent="0.25">
      <c r="A85" s="1133"/>
      <c r="B85" s="1133"/>
      <c r="C85" s="1133"/>
      <c r="D85" s="1133"/>
      <c r="E85" s="1134"/>
      <c r="F85" s="1134"/>
      <c r="H85" s="1133"/>
      <c r="I85" s="1133"/>
      <c r="J85" s="1133"/>
      <c r="K85" s="1133"/>
      <c r="L85" s="1134"/>
      <c r="M85" s="1134"/>
    </row>
    <row r="86" spans="1:13" ht="24.95" customHeight="1" x14ac:dyDescent="0.25">
      <c r="B86" s="583"/>
      <c r="C86" s="583"/>
      <c r="I86" s="583"/>
      <c r="J86" s="583"/>
    </row>
    <row r="87" spans="1:13" ht="24.95" customHeight="1" x14ac:dyDescent="0.25">
      <c r="B87" s="583"/>
      <c r="C87" s="583"/>
      <c r="D87" s="1045" t="str">
        <f>CONCATENATE("TOTALIZADOR MENSAL - ",'ENTRADA DE DADOS GO'!$D$8)</f>
        <v>TOTALIZADOR MENSAL - GOIAS</v>
      </c>
      <c r="E87" s="1045"/>
      <c r="F87" s="145">
        <f>F6+F11+F17+F23+F29+F35+E46+E55+E64+E74+E83</f>
        <v>840160.26176886412</v>
      </c>
      <c r="G87" s="587"/>
      <c r="I87" s="583"/>
      <c r="J87" s="583"/>
      <c r="K87" s="1045" t="str">
        <f>CONCATENATE("TOTALIZADOR MENSAL - ",'ENTRADA DE DADOS DF'!$D$8)</f>
        <v>TOTALIZADOR MENSAL - DISTRITO FEDERAL</v>
      </c>
      <c r="L87" s="1045"/>
      <c r="M87" s="145">
        <f>M6+M11+M17+M23+M29+M35+L46+L55+L64+L74+L83</f>
        <v>667319.89740211808</v>
      </c>
    </row>
    <row r="88" spans="1:13" ht="24.95" customHeight="1" x14ac:dyDescent="0.25">
      <c r="D88" s="1045" t="str">
        <f>CONCATENATE("TOTALIZADOR - ",'ENTRADA DE DADOS GO'!$L$9," meses - ",'ENTRADA DE DADOS GO'!$D$8)</f>
        <v>TOTALIZADOR - 20 meses - GOIAS</v>
      </c>
      <c r="E88" s="1045"/>
      <c r="F88" s="145">
        <f>F87*'ENTRADA DE DADOS GO'!$L$9</f>
        <v>16803205.235377282</v>
      </c>
      <c r="K88" s="1045" t="str">
        <f>CONCATENATE("TOTALIZADOR - ",'ENTRADA DE DADOS DF'!$L$9," meses - ",'ENTRADA DE DADOS DF'!$D$8)</f>
        <v>TOTALIZADOR - 20 meses - DISTRITO FEDERAL</v>
      </c>
      <c r="L88" s="1045"/>
      <c r="M88" s="145">
        <f>M87*'ENTRADA DE DADOS GO'!$L$9</f>
        <v>13346397.948042361</v>
      </c>
    </row>
    <row r="89" spans="1:13" x14ac:dyDescent="0.25">
      <c r="F89" s="582"/>
      <c r="M89" s="582"/>
    </row>
    <row r="91" spans="1:13" ht="42" customHeight="1" x14ac:dyDescent="0.25">
      <c r="D91" s="1138" t="str">
        <f>CONCATENATE("TOTALIZADOR - ",'ENTRADA DE DADOS GO'!$L$9," meses - ",'ENTRADA DE DADOS GO'!$D$8," e ",'ENTRADA DE DADOS DF'!$D$8)</f>
        <v>TOTALIZADOR - 20 meses - GOIAS e DISTRITO FEDERAL</v>
      </c>
      <c r="E91" s="1139"/>
      <c r="F91" s="1139"/>
      <c r="G91" s="1139"/>
      <c r="H91" s="1139"/>
      <c r="I91" s="1139"/>
      <c r="J91" s="1140"/>
      <c r="K91" s="1135">
        <f>F88+M88</f>
        <v>30149603.183419645</v>
      </c>
      <c r="L91" s="1136"/>
      <c r="M91" s="1137"/>
    </row>
    <row r="93" spans="1:13" x14ac:dyDescent="0.25">
      <c r="E93" s="587"/>
      <c r="L93" s="587"/>
    </row>
  </sheetData>
  <sheetProtection selectLockedCells="1"/>
  <mergeCells count="162">
    <mergeCell ref="H83:J83"/>
    <mergeCell ref="H85:M85"/>
    <mergeCell ref="K87:L87"/>
    <mergeCell ref="K88:L88"/>
    <mergeCell ref="K91:M91"/>
    <mergeCell ref="D91:J91"/>
    <mergeCell ref="H66:M66"/>
    <mergeCell ref="H67:H68"/>
    <mergeCell ref="I67:I68"/>
    <mergeCell ref="J67:J68"/>
    <mergeCell ref="K67:K68"/>
    <mergeCell ref="L67:M67"/>
    <mergeCell ref="H74:J74"/>
    <mergeCell ref="H76:M76"/>
    <mergeCell ref="H77:H78"/>
    <mergeCell ref="I77:I78"/>
    <mergeCell ref="J77:J78"/>
    <mergeCell ref="K77:K78"/>
    <mergeCell ref="L77:M77"/>
    <mergeCell ref="D88:E88"/>
    <mergeCell ref="A85:F85"/>
    <mergeCell ref="D87:E87"/>
    <mergeCell ref="A83:C83"/>
    <mergeCell ref="A77:A78"/>
    <mergeCell ref="H49:H50"/>
    <mergeCell ref="I49:I50"/>
    <mergeCell ref="J49:J50"/>
    <mergeCell ref="K49:K50"/>
    <mergeCell ref="L49:M49"/>
    <mergeCell ref="H55:J55"/>
    <mergeCell ref="H57:M57"/>
    <mergeCell ref="H58:H59"/>
    <mergeCell ref="I58:I59"/>
    <mergeCell ref="J58:J59"/>
    <mergeCell ref="K58:K59"/>
    <mergeCell ref="L58:M58"/>
    <mergeCell ref="H37:M37"/>
    <mergeCell ref="H38:M38"/>
    <mergeCell ref="H39:H40"/>
    <mergeCell ref="I39:I40"/>
    <mergeCell ref="J39:J40"/>
    <mergeCell ref="K39:K40"/>
    <mergeCell ref="L39:M39"/>
    <mergeCell ref="H46:J46"/>
    <mergeCell ref="H48:M48"/>
    <mergeCell ref="H27:H28"/>
    <mergeCell ref="I27:I28"/>
    <mergeCell ref="J27:J28"/>
    <mergeCell ref="K27:K28"/>
    <mergeCell ref="L27:M27"/>
    <mergeCell ref="H31:M31"/>
    <mergeCell ref="H32:M32"/>
    <mergeCell ref="H33:H34"/>
    <mergeCell ref="I33:I34"/>
    <mergeCell ref="J33:J34"/>
    <mergeCell ref="K33:K34"/>
    <mergeCell ref="L33:M33"/>
    <mergeCell ref="H19:M19"/>
    <mergeCell ref="H20:M20"/>
    <mergeCell ref="H21:H22"/>
    <mergeCell ref="I21:I22"/>
    <mergeCell ref="J21:J22"/>
    <mergeCell ref="K21:K22"/>
    <mergeCell ref="L21:M21"/>
    <mergeCell ref="H25:M25"/>
    <mergeCell ref="H26:M26"/>
    <mergeCell ref="H9:H10"/>
    <mergeCell ref="I9:I10"/>
    <mergeCell ref="J9:J10"/>
    <mergeCell ref="K9:K10"/>
    <mergeCell ref="L9:M9"/>
    <mergeCell ref="H13:M13"/>
    <mergeCell ref="H14:M14"/>
    <mergeCell ref="H15:H16"/>
    <mergeCell ref="I15:I16"/>
    <mergeCell ref="J15:J16"/>
    <mergeCell ref="K15:K16"/>
    <mergeCell ref="L15:M15"/>
    <mergeCell ref="H1:M1"/>
    <mergeCell ref="H2:M2"/>
    <mergeCell ref="H3:M3"/>
    <mergeCell ref="H4:H5"/>
    <mergeCell ref="I4:I5"/>
    <mergeCell ref="J4:J5"/>
    <mergeCell ref="K4:K5"/>
    <mergeCell ref="L4:M4"/>
    <mergeCell ref="H8:M8"/>
    <mergeCell ref="A48:F48"/>
    <mergeCell ref="A57:F57"/>
    <mergeCell ref="A66:F66"/>
    <mergeCell ref="A76:F76"/>
    <mergeCell ref="A46:C46"/>
    <mergeCell ref="A74:C74"/>
    <mergeCell ref="C49:C50"/>
    <mergeCell ref="E49:F49"/>
    <mergeCell ref="A27:A28"/>
    <mergeCell ref="B27:B28"/>
    <mergeCell ref="C27:C28"/>
    <mergeCell ref="D27:D28"/>
    <mergeCell ref="E58:F58"/>
    <mergeCell ref="A55:C55"/>
    <mergeCell ref="A49:A50"/>
    <mergeCell ref="B49:B50"/>
    <mergeCell ref="D49:D50"/>
    <mergeCell ref="A38:F38"/>
    <mergeCell ref="A39:A40"/>
    <mergeCell ref="B39:B40"/>
    <mergeCell ref="C39:C40"/>
    <mergeCell ref="D39:D40"/>
    <mergeCell ref="E39:F39"/>
    <mergeCell ref="A37:F37"/>
    <mergeCell ref="B77:B78"/>
    <mergeCell ref="C77:C78"/>
    <mergeCell ref="D77:D78"/>
    <mergeCell ref="E77:F77"/>
    <mergeCell ref="A58:A59"/>
    <mergeCell ref="B58:B59"/>
    <mergeCell ref="C58:C59"/>
    <mergeCell ref="D58:D59"/>
    <mergeCell ref="A67:A68"/>
    <mergeCell ref="B67:B68"/>
    <mergeCell ref="E67:F67"/>
    <mergeCell ref="C67:C68"/>
    <mergeCell ref="D67:D68"/>
    <mergeCell ref="A1:F1"/>
    <mergeCell ref="A25:F25"/>
    <mergeCell ref="A21:A22"/>
    <mergeCell ref="B21:B22"/>
    <mergeCell ref="E4:F4"/>
    <mergeCell ref="A4:A5"/>
    <mergeCell ref="B4:B5"/>
    <mergeCell ref="C4:C5"/>
    <mergeCell ref="D4:D5"/>
    <mergeCell ref="A20:F20"/>
    <mergeCell ref="A8:F8"/>
    <mergeCell ref="A19:F19"/>
    <mergeCell ref="A15:A16"/>
    <mergeCell ref="B15:B16"/>
    <mergeCell ref="C15:C16"/>
    <mergeCell ref="D15:D16"/>
    <mergeCell ref="E15:F15"/>
    <mergeCell ref="A9:A10"/>
    <mergeCell ref="B9:B10"/>
    <mergeCell ref="C9:C10"/>
    <mergeCell ref="D9:D10"/>
    <mergeCell ref="E9:F9"/>
    <mergeCell ref="A13:F13"/>
    <mergeCell ref="A33:A34"/>
    <mergeCell ref="B33:B34"/>
    <mergeCell ref="C33:C34"/>
    <mergeCell ref="D33:D34"/>
    <mergeCell ref="E33:F33"/>
    <mergeCell ref="A2:F2"/>
    <mergeCell ref="A14:F14"/>
    <mergeCell ref="C21:C22"/>
    <mergeCell ref="D21:D22"/>
    <mergeCell ref="E21:F21"/>
    <mergeCell ref="A3:F3"/>
    <mergeCell ref="A26:F26"/>
    <mergeCell ref="A32:F32"/>
    <mergeCell ref="E27:F27"/>
    <mergeCell ref="A31:F31"/>
  </mergeCells>
  <pageMargins left="0.51181102362204722" right="0.51181102362204722" top="0.78740157480314965" bottom="0.78740157480314965" header="0.31496062992125984" footer="0.31496062992125984"/>
  <pageSetup paperSize="9" scale="51" fitToHeight="1000" orientation="landscape" r:id="rId1"/>
  <headerFooter>
    <oddHeader>&amp;L&amp;A</oddHeader>
    <oddFooter>&amp;RPágina &amp;P de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F8A5A-BAE9-45DE-A451-8404989192B9}">
  <sheetPr codeName="Planilha10">
    <tabColor rgb="FFFFC000"/>
    <pageSetUpPr fitToPage="1"/>
  </sheetPr>
  <dimension ref="A1:I26"/>
  <sheetViews>
    <sheetView showGridLines="0" topLeftCell="A7" zoomScale="70" zoomScaleNormal="70" workbookViewId="0">
      <selection activeCell="I17" activeCellId="1" sqref="D17 I17"/>
    </sheetView>
  </sheetViews>
  <sheetFormatPr defaultColWidth="9.140625" defaultRowHeight="15" x14ac:dyDescent="0.25"/>
  <cols>
    <col min="1" max="1" width="6.140625" style="6" customWidth="1"/>
    <col min="2" max="2" width="82.85546875" style="6" customWidth="1"/>
    <col min="3" max="4" width="25.7109375" style="6" customWidth="1"/>
    <col min="5" max="5" width="16.5703125" style="6" bestFit="1" customWidth="1"/>
    <col min="6" max="6" width="6.140625" style="6" customWidth="1"/>
    <col min="7" max="7" width="82.85546875" style="6" customWidth="1"/>
    <col min="8" max="9" width="25.7109375" style="6" customWidth="1"/>
    <col min="10" max="16384" width="9.140625" style="6"/>
  </cols>
  <sheetData>
    <row r="1" spans="1:9" s="7" customFormat="1" ht="24.95" customHeight="1" thickBot="1" x14ac:dyDescent="0.3">
      <c r="A1" s="1146" t="str">
        <f>CONCATENATE("PREÇO ESTIMADO GLOBAL ESTADO DO ",'ENTRADA DE DADOS GO'!$D$8)</f>
        <v>PREÇO ESTIMADO GLOBAL ESTADO DO GOIAS</v>
      </c>
      <c r="B1" s="1146"/>
      <c r="C1" s="1146"/>
      <c r="D1" s="1146"/>
      <c r="F1" s="1146" t="str">
        <f>CONCATENATE("PREÇO ESTIMADO GLOBAL ESTADO DO ",'ENTRADA DE DADOS DF'!$D$8)</f>
        <v>PREÇO ESTIMADO GLOBAL ESTADO DO DISTRITO FEDERAL</v>
      </c>
      <c r="G1" s="1146"/>
      <c r="H1" s="1146"/>
      <c r="I1" s="1146"/>
    </row>
    <row r="2" spans="1:9" s="7" customFormat="1" ht="39.75" customHeight="1" thickBot="1" x14ac:dyDescent="0.3">
      <c r="A2" s="1148" t="s">
        <v>465</v>
      </c>
      <c r="B2" s="1148" t="s">
        <v>465</v>
      </c>
      <c r="C2" s="242" t="s">
        <v>466</v>
      </c>
      <c r="D2" s="242" t="str">
        <f>CONCATENATE("Preço Máximo - ",'ENTRADA DE DADOS GO'!L9," meses")</f>
        <v>Preço Máximo - 20 meses</v>
      </c>
      <c r="F2" s="1148" t="s">
        <v>465</v>
      </c>
      <c r="G2" s="1148" t="s">
        <v>465</v>
      </c>
      <c r="H2" s="729" t="s">
        <v>466</v>
      </c>
      <c r="I2" s="729" t="str">
        <f>CONCATENATE("Preço Máximo - ",'ENTRADA DE DADOS DF'!L9," meses")</f>
        <v>Preço Máximo - 20 meses</v>
      </c>
    </row>
    <row r="3" spans="1:9" ht="45" customHeight="1" thickBot="1" x14ac:dyDescent="0.3">
      <c r="A3" s="139" t="s">
        <v>278</v>
      </c>
      <c r="B3" s="140" t="s">
        <v>403</v>
      </c>
      <c r="C3" s="141">
        <f>TOTALIZADOR!F6</f>
        <v>730796.97239999997</v>
      </c>
      <c r="D3" s="141">
        <f>C3*'ENTRADA DE DADOS GO'!$L$9</f>
        <v>14615939.447999999</v>
      </c>
      <c r="F3" s="139" t="s">
        <v>278</v>
      </c>
      <c r="G3" s="140" t="s">
        <v>403</v>
      </c>
      <c r="H3" s="141">
        <f>TOTALIZADOR!M6</f>
        <v>602790.63899999997</v>
      </c>
      <c r="I3" s="141">
        <f>H3*'ENTRADA DE DADOS DF'!$L$9</f>
        <v>12055812.779999999</v>
      </c>
    </row>
    <row r="4" spans="1:9" ht="45" customHeight="1" thickBot="1" x14ac:dyDescent="0.3">
      <c r="A4" s="142" t="s">
        <v>248</v>
      </c>
      <c r="B4" s="143" t="s">
        <v>467</v>
      </c>
      <c r="C4" s="144">
        <f>TOTALIZADOR!F11</f>
        <v>0</v>
      </c>
      <c r="D4" s="144">
        <f>C4*'ENTRADA DE DADOS GO'!$L$9</f>
        <v>0</v>
      </c>
      <c r="F4" s="142" t="s">
        <v>248</v>
      </c>
      <c r="G4" s="708" t="s">
        <v>467</v>
      </c>
      <c r="H4" s="144">
        <f>TOTALIZADOR!M11</f>
        <v>0</v>
      </c>
      <c r="I4" s="144">
        <f>H4*'ENTRADA DE DADOS DF'!$L$9</f>
        <v>0</v>
      </c>
    </row>
    <row r="5" spans="1:9" ht="45" customHeight="1" thickBot="1" x14ac:dyDescent="0.3">
      <c r="A5" s="139" t="s">
        <v>233</v>
      </c>
      <c r="B5" s="140" t="s">
        <v>407</v>
      </c>
      <c r="C5" s="141">
        <f>TOTALIZADOR!F17</f>
        <v>31678.184762501671</v>
      </c>
      <c r="D5" s="141">
        <f>C5*'ENTRADA DE DADOS GO'!$L$9</f>
        <v>633563.6952500334</v>
      </c>
      <c r="F5" s="139" t="s">
        <v>233</v>
      </c>
      <c r="G5" s="140" t="s">
        <v>407</v>
      </c>
      <c r="H5" s="141">
        <f>TOTALIZADOR!M17</f>
        <v>16193.677728213333</v>
      </c>
      <c r="I5" s="141">
        <f>H5*'ENTRADA DE DADOS DF'!$L$9</f>
        <v>323873.5545642667</v>
      </c>
    </row>
    <row r="6" spans="1:9" ht="45" customHeight="1" thickBot="1" x14ac:dyDescent="0.3">
      <c r="A6" s="142" t="s">
        <v>412</v>
      </c>
      <c r="B6" s="143" t="s">
        <v>468</v>
      </c>
      <c r="C6" s="144">
        <f>TOTALIZADOR!F23</f>
        <v>792.39874999999995</v>
      </c>
      <c r="D6" s="144">
        <f>C6*'ENTRADA DE DADOS GO'!$L$9</f>
        <v>15847.974999999999</v>
      </c>
      <c r="F6" s="142" t="s">
        <v>412</v>
      </c>
      <c r="G6" s="708" t="s">
        <v>468</v>
      </c>
      <c r="H6" s="144">
        <f>TOTALIZADOR!M23</f>
        <v>2922.5740166666674</v>
      </c>
      <c r="I6" s="144">
        <f>H6*'ENTRADA DE DADOS DF'!$L$9</f>
        <v>58451.480333333348</v>
      </c>
    </row>
    <row r="7" spans="1:9" ht="45" customHeight="1" thickBot="1" x14ac:dyDescent="0.3">
      <c r="A7" s="139" t="s">
        <v>416</v>
      </c>
      <c r="B7" s="140" t="s">
        <v>414</v>
      </c>
      <c r="C7" s="141">
        <f>TOTALIZADOR!F29</f>
        <v>47411.980133333331</v>
      </c>
      <c r="D7" s="141">
        <f>C7*'ENTRADA DE DADOS GO'!$L$9</f>
        <v>948239.60266666661</v>
      </c>
      <c r="F7" s="139" t="s">
        <v>416</v>
      </c>
      <c r="G7" s="140" t="s">
        <v>414</v>
      </c>
      <c r="H7" s="141">
        <f>TOTALIZADOR!M29</f>
        <v>21665.013133333337</v>
      </c>
      <c r="I7" s="141">
        <f>H7*'ENTRADA DE DADOS DF'!$L$9</f>
        <v>433300.26266666676</v>
      </c>
    </row>
    <row r="8" spans="1:9" ht="45" customHeight="1" thickBot="1" x14ac:dyDescent="0.3">
      <c r="A8" s="142" t="s">
        <v>420</v>
      </c>
      <c r="B8" s="143" t="s">
        <v>418</v>
      </c>
      <c r="C8" s="144">
        <f>TOTALIZADOR!F35</f>
        <v>15724.381200000002</v>
      </c>
      <c r="D8" s="144">
        <f>C8*'ENTRADA DE DADOS GO'!$L$9</f>
        <v>314487.62400000001</v>
      </c>
      <c r="F8" s="142" t="s">
        <v>420</v>
      </c>
      <c r="G8" s="708" t="s">
        <v>418</v>
      </c>
      <c r="H8" s="144">
        <f>TOTALIZADOR!M35</f>
        <v>10340.836400000002</v>
      </c>
      <c r="I8" s="144">
        <f>H8*'ENTRADA DE DADOS DF'!$L$9</f>
        <v>206816.72800000003</v>
      </c>
    </row>
    <row r="9" spans="1:9" ht="45" customHeight="1" thickBot="1" x14ac:dyDescent="0.3">
      <c r="A9" s="139" t="s">
        <v>438</v>
      </c>
      <c r="B9" s="140" t="s">
        <v>421</v>
      </c>
      <c r="C9" s="141">
        <f>TOTALIZADOR!E46</f>
        <v>6943.4391676959613</v>
      </c>
      <c r="D9" s="141">
        <f>C9*'ENTRADA DE DADOS GO'!$L$9</f>
        <v>138868.78335391922</v>
      </c>
      <c r="F9" s="139" t="s">
        <v>438</v>
      </c>
      <c r="G9" s="140" t="s">
        <v>421</v>
      </c>
      <c r="H9" s="141">
        <f>TOTALIZADOR!L46</f>
        <v>5740.8632285714293</v>
      </c>
      <c r="I9" s="141">
        <f>H9*'ENTRADA DE DADOS DF'!$L$9</f>
        <v>114817.26457142859</v>
      </c>
    </row>
    <row r="10" spans="1:9" ht="45" customHeight="1" thickBot="1" x14ac:dyDescent="0.3">
      <c r="A10" s="142" t="s">
        <v>445</v>
      </c>
      <c r="B10" s="143" t="s">
        <v>439</v>
      </c>
      <c r="C10" s="144">
        <f>TOTALIZADOR!E55</f>
        <v>950.87850000000003</v>
      </c>
      <c r="D10" s="144">
        <f>C10*'ENTRADA DE DADOS GO'!$L$9</f>
        <v>19017.57</v>
      </c>
      <c r="F10" s="142" t="s">
        <v>445</v>
      </c>
      <c r="G10" s="708" t="s">
        <v>439</v>
      </c>
      <c r="H10" s="144">
        <f>TOTALIZADOR!L55</f>
        <v>3507.0888200000004</v>
      </c>
      <c r="I10" s="144">
        <f>H10*'ENTRADA DE DADOS DF'!$L$9</f>
        <v>70141.776400000002</v>
      </c>
    </row>
    <row r="11" spans="1:9" ht="45" customHeight="1" thickBot="1" x14ac:dyDescent="0.3">
      <c r="A11" s="139" t="s">
        <v>450</v>
      </c>
      <c r="B11" s="140" t="s">
        <v>469</v>
      </c>
      <c r="C11" s="141">
        <f>TOTALIZADOR!E64</f>
        <v>1896.4792053333333</v>
      </c>
      <c r="D11" s="141">
        <f>C11*'ENTRADA DE DADOS GO'!$L$9</f>
        <v>37929.584106666669</v>
      </c>
      <c r="F11" s="139" t="s">
        <v>450</v>
      </c>
      <c r="G11" s="140" t="s">
        <v>469</v>
      </c>
      <c r="H11" s="141">
        <f>TOTALIZADOR!L64</f>
        <v>866.60052533333351</v>
      </c>
      <c r="I11" s="141">
        <f>H11*'ENTRADA DE DADOS DF'!$L$9</f>
        <v>17332.010506666669</v>
      </c>
    </row>
    <row r="12" spans="1:9" ht="45" customHeight="1" thickBot="1" x14ac:dyDescent="0.3">
      <c r="A12" s="142" t="s">
        <v>459</v>
      </c>
      <c r="B12" s="143" t="s">
        <v>451</v>
      </c>
      <c r="C12" s="144">
        <f>TOTALIZADOR!E74</f>
        <v>1965.5476500000004</v>
      </c>
      <c r="D12" s="144">
        <f>C12*'ENTRADA DE DADOS GO'!$L$9</f>
        <v>39310.953000000009</v>
      </c>
      <c r="F12" s="142" t="s">
        <v>459</v>
      </c>
      <c r="G12" s="708" t="s">
        <v>451</v>
      </c>
      <c r="H12" s="144">
        <f>TOTALIZADOR!L74</f>
        <v>1292.60455</v>
      </c>
      <c r="I12" s="144">
        <f>H12*'ENTRADA DE DADOS DF'!$L$9</f>
        <v>25852.091</v>
      </c>
    </row>
    <row r="13" spans="1:9" ht="45" customHeight="1" thickBot="1" x14ac:dyDescent="0.3">
      <c r="A13" s="139" t="s">
        <v>470</v>
      </c>
      <c r="B13" s="617" t="s">
        <v>460</v>
      </c>
      <c r="C13" s="141">
        <f>TOTALIZADOR!E83</f>
        <v>2000</v>
      </c>
      <c r="D13" s="141">
        <f>C13*'ENTRADA DE DADOS GO'!$L$9</f>
        <v>40000</v>
      </c>
      <c r="F13" s="139" t="s">
        <v>470</v>
      </c>
      <c r="G13" s="617" t="s">
        <v>460</v>
      </c>
      <c r="H13" s="141">
        <f>TOTALIZADOR!L83</f>
        <v>2000</v>
      </c>
      <c r="I13" s="141">
        <f>H13*'ENTRADA DE DADOS DF'!$L$9</f>
        <v>40000</v>
      </c>
    </row>
    <row r="14" spans="1:9" ht="30.75" customHeight="1" thickBot="1" x14ac:dyDescent="0.3">
      <c r="A14" s="614"/>
      <c r="B14" s="618"/>
      <c r="C14" s="616">
        <f>SUM(C3:C13)</f>
        <v>840160.26176886412</v>
      </c>
      <c r="D14" s="244">
        <f>SUM(D3:D13)</f>
        <v>16803205.235377286</v>
      </c>
      <c r="F14" s="614"/>
      <c r="G14" s="618"/>
      <c r="H14" s="616">
        <f>SUM(H3:H13)</f>
        <v>667319.89740211808</v>
      </c>
      <c r="I14" s="244">
        <f>SUM(I3:I13)</f>
        <v>13346397.948042363</v>
      </c>
    </row>
    <row r="15" spans="1:9" ht="15.75" thickBot="1" x14ac:dyDescent="0.3">
      <c r="A15" s="615"/>
      <c r="B15" s="618"/>
      <c r="F15" s="615"/>
      <c r="G15" s="618"/>
    </row>
    <row r="16" spans="1:9" ht="39.950000000000003" customHeight="1" thickBot="1" x14ac:dyDescent="0.3">
      <c r="A16" s="612"/>
      <c r="B16" s="1147" t="s">
        <v>471</v>
      </c>
      <c r="C16" s="1147"/>
      <c r="D16" s="243">
        <f>C14</f>
        <v>840160.26176886412</v>
      </c>
      <c r="E16" s="241"/>
      <c r="F16" s="612"/>
      <c r="G16" s="1147" t="s">
        <v>471</v>
      </c>
      <c r="H16" s="1147"/>
      <c r="I16" s="243">
        <f>H14</f>
        <v>667319.89740211808</v>
      </c>
    </row>
    <row r="17" spans="1:9" ht="39.950000000000003" customHeight="1" thickBot="1" x14ac:dyDescent="0.3">
      <c r="A17" s="613"/>
      <c r="B17" s="1147" t="str">
        <f>CONCATENATE("PREÇO ESTIMADO MÁXIMO GLOBAL - ESTADO DO ",'ENTRADA DE DADOS GO'!$D$8," - ",'ENTRADA DE DADOS GO'!$D$9," meses")</f>
        <v>PREÇO ESTIMADO MÁXIMO GLOBAL - ESTADO DO GOIAS - DATA INICIO PREVISTA meses</v>
      </c>
      <c r="C17" s="1147"/>
      <c r="D17" s="243">
        <f>D14</f>
        <v>16803205.235377286</v>
      </c>
      <c r="F17" s="613"/>
      <c r="G17" s="1147" t="str">
        <f>CONCATENATE("PREÇO ESTIMADO MÁXIMO GLOBAL - ESTADO DO ",'ENTRADA DE DADOS GO'!$D$8," - ",'ENTRADA DE DADOS DF'!$D$8," meses")</f>
        <v>PREÇO ESTIMADO MÁXIMO GLOBAL - ESTADO DO GOIAS - DISTRITO FEDERAL meses</v>
      </c>
      <c r="H17" s="1147"/>
      <c r="I17" s="243">
        <f>I14</f>
        <v>13346397.948042363</v>
      </c>
    </row>
    <row r="18" spans="1:9" x14ac:dyDescent="0.25">
      <c r="D18" s="16"/>
      <c r="I18" s="16"/>
    </row>
    <row r="19" spans="1:9" ht="44.25" customHeight="1" x14ac:dyDescent="0.25">
      <c r="B19" s="1143" t="str">
        <f>CONCATENATE("PREÇO ESTIMADO MÁXIMO GLOBAL - ESTADO DE ",'ENTRADA DE DADOS GO'!$D$8," e ",'ENTRADA DE DADOS DF'!$D$8," - ",'ENTRADA DE DADOS GO'!$L$9," meses")</f>
        <v>PREÇO ESTIMADO MÁXIMO GLOBAL - ESTADO DE GOIAS e DISTRITO FEDERAL - 20 meses</v>
      </c>
      <c r="C19" s="1144"/>
      <c r="D19" s="1144"/>
      <c r="E19" s="1144"/>
      <c r="F19" s="1144"/>
      <c r="G19" s="1145"/>
      <c r="H19" s="1141">
        <f>D17+I17</f>
        <v>30149603.183419649</v>
      </c>
      <c r="I19" s="1142"/>
    </row>
    <row r="20" spans="1:9" x14ac:dyDescent="0.25">
      <c r="D20" s="16"/>
      <c r="I20" s="16"/>
    </row>
    <row r="21" spans="1:9" x14ac:dyDescent="0.25">
      <c r="D21" s="16"/>
      <c r="I21" s="16"/>
    </row>
    <row r="22" spans="1:9" x14ac:dyDescent="0.25">
      <c r="D22" s="16"/>
      <c r="I22" s="16"/>
    </row>
    <row r="23" spans="1:9" x14ac:dyDescent="0.25">
      <c r="D23" s="16"/>
      <c r="I23" s="16"/>
    </row>
    <row r="24" spans="1:9" x14ac:dyDescent="0.25">
      <c r="D24" s="660">
        <f>C14*12</f>
        <v>10081923.14122637</v>
      </c>
      <c r="E24" s="661" t="s">
        <v>567</v>
      </c>
      <c r="I24" s="660">
        <f>H14*12</f>
        <v>8007838.7688254174</v>
      </c>
    </row>
    <row r="25" spans="1:9" x14ac:dyDescent="0.25">
      <c r="D25" s="660">
        <f>D24*0.1</f>
        <v>1008192.314122637</v>
      </c>
      <c r="E25" s="662">
        <v>0.1</v>
      </c>
      <c r="I25" s="660">
        <f>I24*0.1</f>
        <v>800783.87688254181</v>
      </c>
    </row>
    <row r="26" spans="1:9" x14ac:dyDescent="0.25">
      <c r="D26" s="241"/>
      <c r="I26" s="241"/>
    </row>
  </sheetData>
  <mergeCells count="10">
    <mergeCell ref="H19:I19"/>
    <mergeCell ref="B19:G19"/>
    <mergeCell ref="A1:D1"/>
    <mergeCell ref="B16:C16"/>
    <mergeCell ref="B17:C17"/>
    <mergeCell ref="A2:B2"/>
    <mergeCell ref="F1:I1"/>
    <mergeCell ref="F2:G2"/>
    <mergeCell ref="G16:H16"/>
    <mergeCell ref="G17:H17"/>
  </mergeCells>
  <pageMargins left="0.51181102362204722" right="0.51181102362204722" top="0.78740157480314965" bottom="0.78740157480314965" header="0.31496062992125984" footer="0.31496062992125984"/>
  <pageSetup paperSize="9" scale="47" fitToHeight="1000" orientation="landscape" r:id="rId1"/>
  <headerFooter>
    <oddHeader>&amp;L&amp;A</oddHeader>
    <oddFooter>&amp;RPágina &amp;P de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71B88-2CA2-4CC4-9CB3-885672DCF34F}">
  <sheetPr codeName="Planilha3">
    <tabColor theme="9"/>
  </sheetPr>
  <dimension ref="B1:F48"/>
  <sheetViews>
    <sheetView workbookViewId="0">
      <selection activeCell="G23" sqref="G23"/>
    </sheetView>
  </sheetViews>
  <sheetFormatPr defaultRowHeight="12.75" x14ac:dyDescent="0.2"/>
  <cols>
    <col min="1" max="1" width="9.140625" style="687"/>
    <col min="2" max="2" width="35" style="689" customWidth="1"/>
    <col min="3" max="3" width="21.140625" style="687" customWidth="1"/>
    <col min="4" max="4" width="17.7109375" style="687" customWidth="1"/>
    <col min="5" max="5" width="19.140625" style="687" bestFit="1" customWidth="1"/>
    <col min="6" max="6" width="20.28515625" style="687" bestFit="1" customWidth="1"/>
    <col min="7" max="7" width="20.42578125" style="687" bestFit="1" customWidth="1"/>
    <col min="8" max="8" width="9.140625" style="687"/>
    <col min="9" max="9" width="9.28515625" style="687" bestFit="1" customWidth="1"/>
    <col min="10" max="16384" width="9.140625" style="687"/>
  </cols>
  <sheetData>
    <row r="1" spans="2:6" x14ac:dyDescent="0.2">
      <c r="B1" s="238" t="s">
        <v>176</v>
      </c>
      <c r="C1" s="237" t="s">
        <v>177</v>
      </c>
    </row>
    <row r="2" spans="2:6" ht="14.1" customHeight="1" x14ac:dyDescent="0.2">
      <c r="B2" s="780" t="s">
        <v>653</v>
      </c>
      <c r="C2" s="781">
        <f>(C3/30)*6</f>
        <v>301496.03183419647</v>
      </c>
    </row>
    <row r="3" spans="2:6" ht="14.1" customHeight="1" x14ac:dyDescent="0.2">
      <c r="B3" s="780">
        <v>45139</v>
      </c>
      <c r="C3" s="781">
        <f>TOTALIZADOR!F87+TOTALIZADOR!M87</f>
        <v>1507480.1591709822</v>
      </c>
    </row>
    <row r="4" spans="2:6" ht="14.1" customHeight="1" x14ac:dyDescent="0.2">
      <c r="B4" s="780">
        <v>45170</v>
      </c>
      <c r="C4" s="781">
        <f>('PREÇO MÁXIMO GLOBAL'!$D$16+'PREÇO MÁXIMO GLOBAL'!$I$16)</f>
        <v>1507480.1591709822</v>
      </c>
    </row>
    <row r="5" spans="2:6" ht="14.1" customHeight="1" x14ac:dyDescent="0.2">
      <c r="B5" s="780">
        <v>45200</v>
      </c>
      <c r="C5" s="781">
        <f>('PREÇO MÁXIMO GLOBAL'!$D$16+'PREÇO MÁXIMO GLOBAL'!$I$16)</f>
        <v>1507480.1591709822</v>
      </c>
    </row>
    <row r="6" spans="2:6" ht="14.1" customHeight="1" x14ac:dyDescent="0.2">
      <c r="B6" s="780">
        <v>45231</v>
      </c>
      <c r="C6" s="781">
        <f>('PREÇO MÁXIMO GLOBAL'!$D$16+'PREÇO MÁXIMO GLOBAL'!$I$16)</f>
        <v>1507480.1591709822</v>
      </c>
    </row>
    <row r="7" spans="2:6" ht="14.1" customHeight="1" x14ac:dyDescent="0.2">
      <c r="B7" s="780">
        <v>45261</v>
      </c>
      <c r="C7" s="781">
        <f>('PREÇO MÁXIMO GLOBAL'!$D$16+'PREÇO MÁXIMO GLOBAL'!$I$16)</f>
        <v>1507480.1591709822</v>
      </c>
    </row>
    <row r="8" spans="2:6" ht="14.1" customHeight="1" x14ac:dyDescent="0.2">
      <c r="B8" s="780">
        <v>45292</v>
      </c>
      <c r="C8" s="781">
        <f>('PREÇO MÁXIMO GLOBAL'!$D$16+'PREÇO MÁXIMO GLOBAL'!$I$16)</f>
        <v>1507480.1591709822</v>
      </c>
      <c r="D8" s="688" t="s">
        <v>565</v>
      </c>
    </row>
    <row r="9" spans="2:6" ht="14.1" customHeight="1" x14ac:dyDescent="0.2">
      <c r="B9" s="780">
        <v>45323</v>
      </c>
      <c r="C9" s="781">
        <f>('PREÇO MÁXIMO GLOBAL'!$D$16+'PREÇO MÁXIMO GLOBAL'!$I$16)</f>
        <v>1507480.1591709822</v>
      </c>
      <c r="D9" s="688">
        <f>SUM(C2:C7)</f>
        <v>7838896.8276891084</v>
      </c>
    </row>
    <row r="10" spans="2:6" ht="14.1" customHeight="1" x14ac:dyDescent="0.2">
      <c r="B10" s="780">
        <v>45352</v>
      </c>
      <c r="C10" s="781">
        <f>('PREÇO MÁXIMO GLOBAL'!$D$16+'PREÇO MÁXIMO GLOBAL'!$I$16)</f>
        <v>1507480.1591709822</v>
      </c>
    </row>
    <row r="11" spans="2:6" ht="14.1" customHeight="1" x14ac:dyDescent="0.2">
      <c r="B11" s="780">
        <v>45383</v>
      </c>
      <c r="C11" s="781">
        <f>('PREÇO MÁXIMO GLOBAL'!$D$16+'PREÇO MÁXIMO GLOBAL'!$I$16)</f>
        <v>1507480.1591709822</v>
      </c>
    </row>
    <row r="12" spans="2:6" ht="14.1" customHeight="1" x14ac:dyDescent="0.2">
      <c r="B12" s="780">
        <v>45413</v>
      </c>
      <c r="C12" s="781">
        <f>('PREÇO MÁXIMO GLOBAL'!$D$16+'PREÇO MÁXIMO GLOBAL'!$I$16)</f>
        <v>1507480.1591709822</v>
      </c>
      <c r="F12" s="692"/>
    </row>
    <row r="13" spans="2:6" ht="14.1" customHeight="1" x14ac:dyDescent="0.2">
      <c r="B13" s="780">
        <v>45444</v>
      </c>
      <c r="C13" s="781">
        <f>('PREÇO MÁXIMO GLOBAL'!$D$16+'PREÇO MÁXIMO GLOBAL'!$I$16)</f>
        <v>1507480.1591709822</v>
      </c>
    </row>
    <row r="14" spans="2:6" ht="14.1" customHeight="1" x14ac:dyDescent="0.2">
      <c r="B14" s="780">
        <v>45474</v>
      </c>
      <c r="C14" s="781">
        <f>('PREÇO MÁXIMO GLOBAL'!$D$16+'PREÇO MÁXIMO GLOBAL'!$I$16)</f>
        <v>1507480.1591709822</v>
      </c>
    </row>
    <row r="15" spans="2:6" ht="14.1" customHeight="1" x14ac:dyDescent="0.2">
      <c r="B15" s="780">
        <v>45505</v>
      </c>
      <c r="C15" s="781">
        <f>('PREÇO MÁXIMO GLOBAL'!$D$16+'PREÇO MÁXIMO GLOBAL'!$I$16)</f>
        <v>1507480.1591709822</v>
      </c>
    </row>
    <row r="16" spans="2:6" ht="14.1" customHeight="1" x14ac:dyDescent="0.2">
      <c r="B16" s="780">
        <v>45536</v>
      </c>
      <c r="C16" s="781">
        <f>('PREÇO MÁXIMO GLOBAL'!$D$16+'PREÇO MÁXIMO GLOBAL'!$I$16)</f>
        <v>1507480.1591709822</v>
      </c>
    </row>
    <row r="17" spans="2:4" ht="14.1" customHeight="1" x14ac:dyDescent="0.2">
      <c r="B17" s="780">
        <v>45566</v>
      </c>
      <c r="C17" s="781">
        <f>('PREÇO MÁXIMO GLOBAL'!$D$16+'PREÇO MÁXIMO GLOBAL'!$I$16)</f>
        <v>1507480.1591709822</v>
      </c>
      <c r="D17" s="688" t="s">
        <v>566</v>
      </c>
    </row>
    <row r="18" spans="2:4" ht="14.1" customHeight="1" x14ac:dyDescent="0.2">
      <c r="B18" s="780">
        <v>45597</v>
      </c>
      <c r="C18" s="781">
        <f>('PREÇO MÁXIMO GLOBAL'!$D$16+'PREÇO MÁXIMO GLOBAL'!$I$16)</f>
        <v>1507480.1591709822</v>
      </c>
      <c r="D18" s="688">
        <f>SUM(C8:C19)</f>
        <v>18089761.910051782</v>
      </c>
    </row>
    <row r="19" spans="2:4" ht="14.1" customHeight="1" x14ac:dyDescent="0.2">
      <c r="B19" s="780">
        <v>45627</v>
      </c>
      <c r="C19" s="781">
        <f>('PREÇO MÁXIMO GLOBAL'!$D$16+'PREÇO MÁXIMO GLOBAL'!$I$16)</f>
        <v>1507480.1591709822</v>
      </c>
    </row>
    <row r="20" spans="2:4" ht="14.1" customHeight="1" x14ac:dyDescent="0.2">
      <c r="B20" s="780">
        <v>45658</v>
      </c>
      <c r="C20" s="781">
        <f>('PREÇO MÁXIMO GLOBAL'!$D$16+'PREÇO MÁXIMO GLOBAL'!$I$16)</f>
        <v>1507480.1591709822</v>
      </c>
    </row>
    <row r="21" spans="2:4" ht="14.1" customHeight="1" x14ac:dyDescent="0.2">
      <c r="B21" s="780">
        <v>45689</v>
      </c>
      <c r="C21" s="781">
        <f>('PREÇO MÁXIMO GLOBAL'!$D$16+'PREÇO MÁXIMO GLOBAL'!$I$16)</f>
        <v>1507480.1591709822</v>
      </c>
      <c r="D21" s="688" t="s">
        <v>604</v>
      </c>
    </row>
    <row r="22" spans="2:4" ht="14.1" customHeight="1" x14ac:dyDescent="0.2">
      <c r="B22" s="780" t="s">
        <v>654</v>
      </c>
      <c r="C22" s="789">
        <f>(C21/30)*24</f>
        <v>1205984.1273367859</v>
      </c>
      <c r="D22" s="688">
        <f>SUM(C20:C22)</f>
        <v>4220944.4456787501</v>
      </c>
    </row>
    <row r="23" spans="2:4" ht="14.1" customHeight="1" x14ac:dyDescent="0.2">
      <c r="C23" s="690" t="s">
        <v>178</v>
      </c>
      <c r="D23" s="691">
        <f>D9+D18+D22</f>
        <v>30149603.183419637</v>
      </c>
    </row>
    <row r="24" spans="2:4" ht="14.1" customHeight="1" x14ac:dyDescent="0.2">
      <c r="D24" s="692"/>
    </row>
    <row r="25" spans="2:4" ht="14.1" customHeight="1" x14ac:dyDescent="0.2"/>
    <row r="26" spans="2:4" ht="14.1" customHeight="1" x14ac:dyDescent="0.2"/>
    <row r="27" spans="2:4" ht="14.1" customHeight="1" x14ac:dyDescent="0.2"/>
    <row r="28" spans="2:4" ht="14.1" customHeight="1" x14ac:dyDescent="0.2"/>
    <row r="29" spans="2:4" ht="14.1" customHeight="1" x14ac:dyDescent="0.2"/>
    <row r="30" spans="2:4" ht="14.1" customHeight="1" x14ac:dyDescent="0.2"/>
    <row r="31" spans="2:4" ht="14.1" customHeight="1" x14ac:dyDescent="0.2"/>
    <row r="32" spans="2:4"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sheetData>
  <pageMargins left="0.511811024" right="0.511811024" top="0.78740157499999996" bottom="0.78740157499999996" header="0.31496062000000002" footer="0.31496062000000002"/>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BB2DE-E6AA-42E4-B4D7-418113FBE42F}">
  <sheetPr codeName="Planilha17">
    <tabColor theme="9"/>
    <pageSetUpPr fitToPage="1"/>
  </sheetPr>
  <dimension ref="A1:E100"/>
  <sheetViews>
    <sheetView showGridLines="0" topLeftCell="A76" zoomScale="70" zoomScaleNormal="70" workbookViewId="0">
      <selection activeCell="D96" sqref="D96"/>
    </sheetView>
  </sheetViews>
  <sheetFormatPr defaultRowHeight="15" x14ac:dyDescent="0.25"/>
  <cols>
    <col min="1" max="1" width="5.42578125" style="3" customWidth="1"/>
    <col min="2" max="2" width="78.140625" style="2" customWidth="1"/>
    <col min="3" max="3" width="40.28515625" style="3" customWidth="1"/>
    <col min="4" max="4" width="22.28515625" style="3" bestFit="1" customWidth="1"/>
    <col min="5" max="176" width="9.140625" style="2"/>
    <col min="177" max="177" width="1.85546875" style="2" customWidth="1"/>
    <col min="178" max="178" width="7.28515625" style="2" customWidth="1"/>
    <col min="179" max="179" width="9.85546875" style="2" customWidth="1"/>
    <col min="180" max="180" width="12.7109375" style="2" customWidth="1"/>
    <col min="181" max="181" width="11.140625" style="2" customWidth="1"/>
    <col min="182" max="182" width="10.85546875" style="2" customWidth="1"/>
    <col min="183" max="183" width="11.5703125" style="2" customWidth="1"/>
    <col min="184" max="184" width="13.42578125" style="2" customWidth="1"/>
    <col min="185" max="185" width="11.140625" style="2" customWidth="1"/>
    <col min="186" max="186" width="11.28515625" style="2" bestFit="1" customWidth="1"/>
    <col min="187" max="187" width="11.5703125" style="2" customWidth="1"/>
    <col min="188" max="188" width="8.85546875" style="2" customWidth="1"/>
    <col min="189" max="189" width="9.85546875" style="2" bestFit="1" customWidth="1"/>
    <col min="190" max="190" width="9.140625" style="2"/>
    <col min="191" max="191" width="9.5703125" style="2" bestFit="1" customWidth="1"/>
    <col min="192" max="432" width="9.140625" style="2"/>
    <col min="433" max="433" width="1.85546875" style="2" customWidth="1"/>
    <col min="434" max="434" width="7.28515625" style="2" customWidth="1"/>
    <col min="435" max="435" width="9.85546875" style="2" customWidth="1"/>
    <col min="436" max="436" width="12.7109375" style="2" customWidth="1"/>
    <col min="437" max="437" width="11.140625" style="2" customWidth="1"/>
    <col min="438" max="438" width="10.85546875" style="2" customWidth="1"/>
    <col min="439" max="439" width="11.5703125" style="2" customWidth="1"/>
    <col min="440" max="440" width="13.42578125" style="2" customWidth="1"/>
    <col min="441" max="441" width="11.140625" style="2" customWidth="1"/>
    <col min="442" max="442" width="11.28515625" style="2" bestFit="1" customWidth="1"/>
    <col min="443" max="443" width="11.5703125" style="2" customWidth="1"/>
    <col min="444" max="444" width="8.85546875" style="2" customWidth="1"/>
    <col min="445" max="445" width="9.85546875" style="2" bestFit="1" customWidth="1"/>
    <col min="446" max="446" width="9.140625" style="2"/>
    <col min="447" max="447" width="9.5703125" style="2" bestFit="1" customWidth="1"/>
    <col min="448" max="688" width="9.140625" style="2"/>
    <col min="689" max="689" width="1.85546875" style="2" customWidth="1"/>
    <col min="690" max="690" width="7.28515625" style="2" customWidth="1"/>
    <col min="691" max="691" width="9.85546875" style="2" customWidth="1"/>
    <col min="692" max="692" width="12.7109375" style="2" customWidth="1"/>
    <col min="693" max="693" width="11.140625" style="2" customWidth="1"/>
    <col min="694" max="694" width="10.85546875" style="2" customWidth="1"/>
    <col min="695" max="695" width="11.5703125" style="2" customWidth="1"/>
    <col min="696" max="696" width="13.42578125" style="2" customWidth="1"/>
    <col min="697" max="697" width="11.140625" style="2" customWidth="1"/>
    <col min="698" max="698" width="11.28515625" style="2" bestFit="1" customWidth="1"/>
    <col min="699" max="699" width="11.5703125" style="2" customWidth="1"/>
    <col min="700" max="700" width="8.85546875" style="2" customWidth="1"/>
    <col min="701" max="701" width="9.85546875" style="2" bestFit="1" customWidth="1"/>
    <col min="702" max="702" width="9.140625" style="2"/>
    <col min="703" max="703" width="9.5703125" style="2" bestFit="1" customWidth="1"/>
    <col min="704" max="944" width="9.140625" style="2"/>
    <col min="945" max="945" width="1.85546875" style="2" customWidth="1"/>
    <col min="946" max="946" width="7.28515625" style="2" customWidth="1"/>
    <col min="947" max="947" width="9.85546875" style="2" customWidth="1"/>
    <col min="948" max="948" width="12.7109375" style="2" customWidth="1"/>
    <col min="949" max="949" width="11.140625" style="2" customWidth="1"/>
    <col min="950" max="950" width="10.85546875" style="2" customWidth="1"/>
    <col min="951" max="951" width="11.5703125" style="2" customWidth="1"/>
    <col min="952" max="952" width="13.42578125" style="2" customWidth="1"/>
    <col min="953" max="953" width="11.140625" style="2" customWidth="1"/>
    <col min="954" max="954" width="11.28515625" style="2" bestFit="1" customWidth="1"/>
    <col min="955" max="955" width="11.5703125" style="2" customWidth="1"/>
    <col min="956" max="956" width="8.85546875" style="2" customWidth="1"/>
    <col min="957" max="957" width="9.85546875" style="2" bestFit="1" customWidth="1"/>
    <col min="958" max="958" width="9.140625" style="2"/>
    <col min="959" max="959" width="9.5703125" style="2" bestFit="1" customWidth="1"/>
    <col min="960" max="1200" width="9.140625" style="2"/>
    <col min="1201" max="1201" width="1.85546875" style="2" customWidth="1"/>
    <col min="1202" max="1202" width="7.28515625" style="2" customWidth="1"/>
    <col min="1203" max="1203" width="9.85546875" style="2" customWidth="1"/>
    <col min="1204" max="1204" width="12.7109375" style="2" customWidth="1"/>
    <col min="1205" max="1205" width="11.140625" style="2" customWidth="1"/>
    <col min="1206" max="1206" width="10.85546875" style="2" customWidth="1"/>
    <col min="1207" max="1207" width="11.5703125" style="2" customWidth="1"/>
    <col min="1208" max="1208" width="13.42578125" style="2" customWidth="1"/>
    <col min="1209" max="1209" width="11.140625" style="2" customWidth="1"/>
    <col min="1210" max="1210" width="11.28515625" style="2" bestFit="1" customWidth="1"/>
    <col min="1211" max="1211" width="11.5703125" style="2" customWidth="1"/>
    <col min="1212" max="1212" width="8.85546875" style="2" customWidth="1"/>
    <col min="1213" max="1213" width="9.85546875" style="2" bestFit="1" customWidth="1"/>
    <col min="1214" max="1214" width="9.140625" style="2"/>
    <col min="1215" max="1215" width="9.5703125" style="2" bestFit="1" customWidth="1"/>
    <col min="1216" max="1456" width="9.140625" style="2"/>
    <col min="1457" max="1457" width="1.85546875" style="2" customWidth="1"/>
    <col min="1458" max="1458" width="7.28515625" style="2" customWidth="1"/>
    <col min="1459" max="1459" width="9.85546875" style="2" customWidth="1"/>
    <col min="1460" max="1460" width="12.7109375" style="2" customWidth="1"/>
    <col min="1461" max="1461" width="11.140625" style="2" customWidth="1"/>
    <col min="1462" max="1462" width="10.85546875" style="2" customWidth="1"/>
    <col min="1463" max="1463" width="11.5703125" style="2" customWidth="1"/>
    <col min="1464" max="1464" width="13.42578125" style="2" customWidth="1"/>
    <col min="1465" max="1465" width="11.140625" style="2" customWidth="1"/>
    <col min="1466" max="1466" width="11.28515625" style="2" bestFit="1" customWidth="1"/>
    <col min="1467" max="1467" width="11.5703125" style="2" customWidth="1"/>
    <col min="1468" max="1468" width="8.85546875" style="2" customWidth="1"/>
    <col min="1469" max="1469" width="9.85546875" style="2" bestFit="1" customWidth="1"/>
    <col min="1470" max="1470" width="9.140625" style="2"/>
    <col min="1471" max="1471" width="9.5703125" style="2" bestFit="1" customWidth="1"/>
    <col min="1472" max="1712" width="9.140625" style="2"/>
    <col min="1713" max="1713" width="1.85546875" style="2" customWidth="1"/>
    <col min="1714" max="1714" width="7.28515625" style="2" customWidth="1"/>
    <col min="1715" max="1715" width="9.85546875" style="2" customWidth="1"/>
    <col min="1716" max="1716" width="12.7109375" style="2" customWidth="1"/>
    <col min="1717" max="1717" width="11.140625" style="2" customWidth="1"/>
    <col min="1718" max="1718" width="10.85546875" style="2" customWidth="1"/>
    <col min="1719" max="1719" width="11.5703125" style="2" customWidth="1"/>
    <col min="1720" max="1720" width="13.42578125" style="2" customWidth="1"/>
    <col min="1721" max="1721" width="11.140625" style="2" customWidth="1"/>
    <col min="1722" max="1722" width="11.28515625" style="2" bestFit="1" customWidth="1"/>
    <col min="1723" max="1723" width="11.5703125" style="2" customWidth="1"/>
    <col min="1724" max="1724" width="8.85546875" style="2" customWidth="1"/>
    <col min="1725" max="1725" width="9.85546875" style="2" bestFit="1" customWidth="1"/>
    <col min="1726" max="1726" width="9.140625" style="2"/>
    <col min="1727" max="1727" width="9.5703125" style="2" bestFit="1" customWidth="1"/>
    <col min="1728" max="1968" width="9.140625" style="2"/>
    <col min="1969" max="1969" width="1.85546875" style="2" customWidth="1"/>
    <col min="1970" max="1970" width="7.28515625" style="2" customWidth="1"/>
    <col min="1971" max="1971" width="9.85546875" style="2" customWidth="1"/>
    <col min="1972" max="1972" width="12.7109375" style="2" customWidth="1"/>
    <col min="1973" max="1973" width="11.140625" style="2" customWidth="1"/>
    <col min="1974" max="1974" width="10.85546875" style="2" customWidth="1"/>
    <col min="1975" max="1975" width="11.5703125" style="2" customWidth="1"/>
    <col min="1976" max="1976" width="13.42578125" style="2" customWidth="1"/>
    <col min="1977" max="1977" width="11.140625" style="2" customWidth="1"/>
    <col min="1978" max="1978" width="11.28515625" style="2" bestFit="1" customWidth="1"/>
    <col min="1979" max="1979" width="11.5703125" style="2" customWidth="1"/>
    <col min="1980" max="1980" width="8.85546875" style="2" customWidth="1"/>
    <col min="1981" max="1981" width="9.85546875" style="2" bestFit="1" customWidth="1"/>
    <col min="1982" max="1982" width="9.140625" style="2"/>
    <col min="1983" max="1983" width="9.5703125" style="2" bestFit="1" customWidth="1"/>
    <col min="1984" max="2224" width="9.140625" style="2"/>
    <col min="2225" max="2225" width="1.85546875" style="2" customWidth="1"/>
    <col min="2226" max="2226" width="7.28515625" style="2" customWidth="1"/>
    <col min="2227" max="2227" width="9.85546875" style="2" customWidth="1"/>
    <col min="2228" max="2228" width="12.7109375" style="2" customWidth="1"/>
    <col min="2229" max="2229" width="11.140625" style="2" customWidth="1"/>
    <col min="2230" max="2230" width="10.85546875" style="2" customWidth="1"/>
    <col min="2231" max="2231" width="11.5703125" style="2" customWidth="1"/>
    <col min="2232" max="2232" width="13.42578125" style="2" customWidth="1"/>
    <col min="2233" max="2233" width="11.140625" style="2" customWidth="1"/>
    <col min="2234" max="2234" width="11.28515625" style="2" bestFit="1" customWidth="1"/>
    <col min="2235" max="2235" width="11.5703125" style="2" customWidth="1"/>
    <col min="2236" max="2236" width="8.85546875" style="2" customWidth="1"/>
    <col min="2237" max="2237" width="9.85546875" style="2" bestFit="1" customWidth="1"/>
    <col min="2238" max="2238" width="9.140625" style="2"/>
    <col min="2239" max="2239" width="9.5703125" style="2" bestFit="1" customWidth="1"/>
    <col min="2240" max="2480" width="9.140625" style="2"/>
    <col min="2481" max="2481" width="1.85546875" style="2" customWidth="1"/>
    <col min="2482" max="2482" width="7.28515625" style="2" customWidth="1"/>
    <col min="2483" max="2483" width="9.85546875" style="2" customWidth="1"/>
    <col min="2484" max="2484" width="12.7109375" style="2" customWidth="1"/>
    <col min="2485" max="2485" width="11.140625" style="2" customWidth="1"/>
    <col min="2486" max="2486" width="10.85546875" style="2" customWidth="1"/>
    <col min="2487" max="2487" width="11.5703125" style="2" customWidth="1"/>
    <col min="2488" max="2488" width="13.42578125" style="2" customWidth="1"/>
    <col min="2489" max="2489" width="11.140625" style="2" customWidth="1"/>
    <col min="2490" max="2490" width="11.28515625" style="2" bestFit="1" customWidth="1"/>
    <col min="2491" max="2491" width="11.5703125" style="2" customWidth="1"/>
    <col min="2492" max="2492" width="8.85546875" style="2" customWidth="1"/>
    <col min="2493" max="2493" width="9.85546875" style="2" bestFit="1" customWidth="1"/>
    <col min="2494" max="2494" width="9.140625" style="2"/>
    <col min="2495" max="2495" width="9.5703125" style="2" bestFit="1" customWidth="1"/>
    <col min="2496" max="2736" width="9.140625" style="2"/>
    <col min="2737" max="2737" width="1.85546875" style="2" customWidth="1"/>
    <col min="2738" max="2738" width="7.28515625" style="2" customWidth="1"/>
    <col min="2739" max="2739" width="9.85546875" style="2" customWidth="1"/>
    <col min="2740" max="2740" width="12.7109375" style="2" customWidth="1"/>
    <col min="2741" max="2741" width="11.140625" style="2" customWidth="1"/>
    <col min="2742" max="2742" width="10.85546875" style="2" customWidth="1"/>
    <col min="2743" max="2743" width="11.5703125" style="2" customWidth="1"/>
    <col min="2744" max="2744" width="13.42578125" style="2" customWidth="1"/>
    <col min="2745" max="2745" width="11.140625" style="2" customWidth="1"/>
    <col min="2746" max="2746" width="11.28515625" style="2" bestFit="1" customWidth="1"/>
    <col min="2747" max="2747" width="11.5703125" style="2" customWidth="1"/>
    <col min="2748" max="2748" width="8.85546875" style="2" customWidth="1"/>
    <col min="2749" max="2749" width="9.85546875" style="2" bestFit="1" customWidth="1"/>
    <col min="2750" max="2750" width="9.140625" style="2"/>
    <col min="2751" max="2751" width="9.5703125" style="2" bestFit="1" customWidth="1"/>
    <col min="2752" max="2992" width="9.140625" style="2"/>
    <col min="2993" max="2993" width="1.85546875" style="2" customWidth="1"/>
    <col min="2994" max="2994" width="7.28515625" style="2" customWidth="1"/>
    <col min="2995" max="2995" width="9.85546875" style="2" customWidth="1"/>
    <col min="2996" max="2996" width="12.7109375" style="2" customWidth="1"/>
    <col min="2997" max="2997" width="11.140625" style="2" customWidth="1"/>
    <col min="2998" max="2998" width="10.85546875" style="2" customWidth="1"/>
    <col min="2999" max="2999" width="11.5703125" style="2" customWidth="1"/>
    <col min="3000" max="3000" width="13.42578125" style="2" customWidth="1"/>
    <col min="3001" max="3001" width="11.140625" style="2" customWidth="1"/>
    <col min="3002" max="3002" width="11.28515625" style="2" bestFit="1" customWidth="1"/>
    <col min="3003" max="3003" width="11.5703125" style="2" customWidth="1"/>
    <col min="3004" max="3004" width="8.85546875" style="2" customWidth="1"/>
    <col min="3005" max="3005" width="9.85546875" style="2" bestFit="1" customWidth="1"/>
    <col min="3006" max="3006" width="9.140625" style="2"/>
    <col min="3007" max="3007" width="9.5703125" style="2" bestFit="1" customWidth="1"/>
    <col min="3008" max="3248" width="9.140625" style="2"/>
    <col min="3249" max="3249" width="1.85546875" style="2" customWidth="1"/>
    <col min="3250" max="3250" width="7.28515625" style="2" customWidth="1"/>
    <col min="3251" max="3251" width="9.85546875" style="2" customWidth="1"/>
    <col min="3252" max="3252" width="12.7109375" style="2" customWidth="1"/>
    <col min="3253" max="3253" width="11.140625" style="2" customWidth="1"/>
    <col min="3254" max="3254" width="10.85546875" style="2" customWidth="1"/>
    <col min="3255" max="3255" width="11.5703125" style="2" customWidth="1"/>
    <col min="3256" max="3256" width="13.42578125" style="2" customWidth="1"/>
    <col min="3257" max="3257" width="11.140625" style="2" customWidth="1"/>
    <col min="3258" max="3258" width="11.28515625" style="2" bestFit="1" customWidth="1"/>
    <col min="3259" max="3259" width="11.5703125" style="2" customWidth="1"/>
    <col min="3260" max="3260" width="8.85546875" style="2" customWidth="1"/>
    <col min="3261" max="3261" width="9.85546875" style="2" bestFit="1" customWidth="1"/>
    <col min="3262" max="3262" width="9.140625" style="2"/>
    <col min="3263" max="3263" width="9.5703125" style="2" bestFit="1" customWidth="1"/>
    <col min="3264" max="3504" width="9.140625" style="2"/>
    <col min="3505" max="3505" width="1.85546875" style="2" customWidth="1"/>
    <col min="3506" max="3506" width="7.28515625" style="2" customWidth="1"/>
    <col min="3507" max="3507" width="9.85546875" style="2" customWidth="1"/>
    <col min="3508" max="3508" width="12.7109375" style="2" customWidth="1"/>
    <col min="3509" max="3509" width="11.140625" style="2" customWidth="1"/>
    <col min="3510" max="3510" width="10.85546875" style="2" customWidth="1"/>
    <col min="3511" max="3511" width="11.5703125" style="2" customWidth="1"/>
    <col min="3512" max="3512" width="13.42578125" style="2" customWidth="1"/>
    <col min="3513" max="3513" width="11.140625" style="2" customWidth="1"/>
    <col min="3514" max="3514" width="11.28515625" style="2" bestFit="1" customWidth="1"/>
    <col min="3515" max="3515" width="11.5703125" style="2" customWidth="1"/>
    <col min="3516" max="3516" width="8.85546875" style="2" customWidth="1"/>
    <col min="3517" max="3517" width="9.85546875" style="2" bestFit="1" customWidth="1"/>
    <col min="3518" max="3518" width="9.140625" style="2"/>
    <col min="3519" max="3519" width="9.5703125" style="2" bestFit="1" customWidth="1"/>
    <col min="3520" max="3760" width="9.140625" style="2"/>
    <col min="3761" max="3761" width="1.85546875" style="2" customWidth="1"/>
    <col min="3762" max="3762" width="7.28515625" style="2" customWidth="1"/>
    <col min="3763" max="3763" width="9.85546875" style="2" customWidth="1"/>
    <col min="3764" max="3764" width="12.7109375" style="2" customWidth="1"/>
    <col min="3765" max="3765" width="11.140625" style="2" customWidth="1"/>
    <col min="3766" max="3766" width="10.85546875" style="2" customWidth="1"/>
    <col min="3767" max="3767" width="11.5703125" style="2" customWidth="1"/>
    <col min="3768" max="3768" width="13.42578125" style="2" customWidth="1"/>
    <col min="3769" max="3769" width="11.140625" style="2" customWidth="1"/>
    <col min="3770" max="3770" width="11.28515625" style="2" bestFit="1" customWidth="1"/>
    <col min="3771" max="3771" width="11.5703125" style="2" customWidth="1"/>
    <col min="3772" max="3772" width="8.85546875" style="2" customWidth="1"/>
    <col min="3773" max="3773" width="9.85546875" style="2" bestFit="1" customWidth="1"/>
    <col min="3774" max="3774" width="9.140625" style="2"/>
    <col min="3775" max="3775" width="9.5703125" style="2" bestFit="1" customWidth="1"/>
    <col min="3776" max="4016" width="9.140625" style="2"/>
    <col min="4017" max="4017" width="1.85546875" style="2" customWidth="1"/>
    <col min="4018" max="4018" width="7.28515625" style="2" customWidth="1"/>
    <col min="4019" max="4019" width="9.85546875" style="2" customWidth="1"/>
    <col min="4020" max="4020" width="12.7109375" style="2" customWidth="1"/>
    <col min="4021" max="4021" width="11.140625" style="2" customWidth="1"/>
    <col min="4022" max="4022" width="10.85546875" style="2" customWidth="1"/>
    <col min="4023" max="4023" width="11.5703125" style="2" customWidth="1"/>
    <col min="4024" max="4024" width="13.42578125" style="2" customWidth="1"/>
    <col min="4025" max="4025" width="11.140625" style="2" customWidth="1"/>
    <col min="4026" max="4026" width="11.28515625" style="2" bestFit="1" customWidth="1"/>
    <col min="4027" max="4027" width="11.5703125" style="2" customWidth="1"/>
    <col min="4028" max="4028" width="8.85546875" style="2" customWidth="1"/>
    <col min="4029" max="4029" width="9.85546875" style="2" bestFit="1" customWidth="1"/>
    <col min="4030" max="4030" width="9.140625" style="2"/>
    <col min="4031" max="4031" width="9.5703125" style="2" bestFit="1" customWidth="1"/>
    <col min="4032" max="4272" width="9.140625" style="2"/>
    <col min="4273" max="4273" width="1.85546875" style="2" customWidth="1"/>
    <col min="4274" max="4274" width="7.28515625" style="2" customWidth="1"/>
    <col min="4275" max="4275" width="9.85546875" style="2" customWidth="1"/>
    <col min="4276" max="4276" width="12.7109375" style="2" customWidth="1"/>
    <col min="4277" max="4277" width="11.140625" style="2" customWidth="1"/>
    <col min="4278" max="4278" width="10.85546875" style="2" customWidth="1"/>
    <col min="4279" max="4279" width="11.5703125" style="2" customWidth="1"/>
    <col min="4280" max="4280" width="13.42578125" style="2" customWidth="1"/>
    <col min="4281" max="4281" width="11.140625" style="2" customWidth="1"/>
    <col min="4282" max="4282" width="11.28515625" style="2" bestFit="1" customWidth="1"/>
    <col min="4283" max="4283" width="11.5703125" style="2" customWidth="1"/>
    <col min="4284" max="4284" width="8.85546875" style="2" customWidth="1"/>
    <col min="4285" max="4285" width="9.85546875" style="2" bestFit="1" customWidth="1"/>
    <col min="4286" max="4286" width="9.140625" style="2"/>
    <col min="4287" max="4287" width="9.5703125" style="2" bestFit="1" customWidth="1"/>
    <col min="4288" max="4528" width="9.140625" style="2"/>
    <col min="4529" max="4529" width="1.85546875" style="2" customWidth="1"/>
    <col min="4530" max="4530" width="7.28515625" style="2" customWidth="1"/>
    <col min="4531" max="4531" width="9.85546875" style="2" customWidth="1"/>
    <col min="4532" max="4532" width="12.7109375" style="2" customWidth="1"/>
    <col min="4533" max="4533" width="11.140625" style="2" customWidth="1"/>
    <col min="4534" max="4534" width="10.85546875" style="2" customWidth="1"/>
    <col min="4535" max="4535" width="11.5703125" style="2" customWidth="1"/>
    <col min="4536" max="4536" width="13.42578125" style="2" customWidth="1"/>
    <col min="4537" max="4537" width="11.140625" style="2" customWidth="1"/>
    <col min="4538" max="4538" width="11.28515625" style="2" bestFit="1" customWidth="1"/>
    <col min="4539" max="4539" width="11.5703125" style="2" customWidth="1"/>
    <col min="4540" max="4540" width="8.85546875" style="2" customWidth="1"/>
    <col min="4541" max="4541" width="9.85546875" style="2" bestFit="1" customWidth="1"/>
    <col min="4542" max="4542" width="9.140625" style="2"/>
    <col min="4543" max="4543" width="9.5703125" style="2" bestFit="1" customWidth="1"/>
    <col min="4544" max="4784" width="9.140625" style="2"/>
    <col min="4785" max="4785" width="1.85546875" style="2" customWidth="1"/>
    <col min="4786" max="4786" width="7.28515625" style="2" customWidth="1"/>
    <col min="4787" max="4787" width="9.85546875" style="2" customWidth="1"/>
    <col min="4788" max="4788" width="12.7109375" style="2" customWidth="1"/>
    <col min="4789" max="4789" width="11.140625" style="2" customWidth="1"/>
    <col min="4790" max="4790" width="10.85546875" style="2" customWidth="1"/>
    <col min="4791" max="4791" width="11.5703125" style="2" customWidth="1"/>
    <col min="4792" max="4792" width="13.42578125" style="2" customWidth="1"/>
    <col min="4793" max="4793" width="11.140625" style="2" customWidth="1"/>
    <col min="4794" max="4794" width="11.28515625" style="2" bestFit="1" customWidth="1"/>
    <col min="4795" max="4795" width="11.5703125" style="2" customWidth="1"/>
    <col min="4796" max="4796" width="8.85546875" style="2" customWidth="1"/>
    <col min="4797" max="4797" width="9.85546875" style="2" bestFit="1" customWidth="1"/>
    <col min="4798" max="4798" width="9.140625" style="2"/>
    <col min="4799" max="4799" width="9.5703125" style="2" bestFit="1" customWidth="1"/>
    <col min="4800" max="5040" width="9.140625" style="2"/>
    <col min="5041" max="5041" width="1.85546875" style="2" customWidth="1"/>
    <col min="5042" max="5042" width="7.28515625" style="2" customWidth="1"/>
    <col min="5043" max="5043" width="9.85546875" style="2" customWidth="1"/>
    <col min="5044" max="5044" width="12.7109375" style="2" customWidth="1"/>
    <col min="5045" max="5045" width="11.140625" style="2" customWidth="1"/>
    <col min="5046" max="5046" width="10.85546875" style="2" customWidth="1"/>
    <col min="5047" max="5047" width="11.5703125" style="2" customWidth="1"/>
    <col min="5048" max="5048" width="13.42578125" style="2" customWidth="1"/>
    <col min="5049" max="5049" width="11.140625" style="2" customWidth="1"/>
    <col min="5050" max="5050" width="11.28515625" style="2" bestFit="1" customWidth="1"/>
    <col min="5051" max="5051" width="11.5703125" style="2" customWidth="1"/>
    <col min="5052" max="5052" width="8.85546875" style="2" customWidth="1"/>
    <col min="5053" max="5053" width="9.85546875" style="2" bestFit="1" customWidth="1"/>
    <col min="5054" max="5054" width="9.140625" style="2"/>
    <col min="5055" max="5055" width="9.5703125" style="2" bestFit="1" customWidth="1"/>
    <col min="5056" max="5296" width="9.140625" style="2"/>
    <col min="5297" max="5297" width="1.85546875" style="2" customWidth="1"/>
    <col min="5298" max="5298" width="7.28515625" style="2" customWidth="1"/>
    <col min="5299" max="5299" width="9.85546875" style="2" customWidth="1"/>
    <col min="5300" max="5300" width="12.7109375" style="2" customWidth="1"/>
    <col min="5301" max="5301" width="11.140625" style="2" customWidth="1"/>
    <col min="5302" max="5302" width="10.85546875" style="2" customWidth="1"/>
    <col min="5303" max="5303" width="11.5703125" style="2" customWidth="1"/>
    <col min="5304" max="5304" width="13.42578125" style="2" customWidth="1"/>
    <col min="5305" max="5305" width="11.140625" style="2" customWidth="1"/>
    <col min="5306" max="5306" width="11.28515625" style="2" bestFit="1" customWidth="1"/>
    <col min="5307" max="5307" width="11.5703125" style="2" customWidth="1"/>
    <col min="5308" max="5308" width="8.85546875" style="2" customWidth="1"/>
    <col min="5309" max="5309" width="9.85546875" style="2" bestFit="1" customWidth="1"/>
    <col min="5310" max="5310" width="9.140625" style="2"/>
    <col min="5311" max="5311" width="9.5703125" style="2" bestFit="1" customWidth="1"/>
    <col min="5312" max="5552" width="9.140625" style="2"/>
    <col min="5553" max="5553" width="1.85546875" style="2" customWidth="1"/>
    <col min="5554" max="5554" width="7.28515625" style="2" customWidth="1"/>
    <col min="5555" max="5555" width="9.85546875" style="2" customWidth="1"/>
    <col min="5556" max="5556" width="12.7109375" style="2" customWidth="1"/>
    <col min="5557" max="5557" width="11.140625" style="2" customWidth="1"/>
    <col min="5558" max="5558" width="10.85546875" style="2" customWidth="1"/>
    <col min="5559" max="5559" width="11.5703125" style="2" customWidth="1"/>
    <col min="5560" max="5560" width="13.42578125" style="2" customWidth="1"/>
    <col min="5561" max="5561" width="11.140625" style="2" customWidth="1"/>
    <col min="5562" max="5562" width="11.28515625" style="2" bestFit="1" customWidth="1"/>
    <col min="5563" max="5563" width="11.5703125" style="2" customWidth="1"/>
    <col min="5564" max="5564" width="8.85546875" style="2" customWidth="1"/>
    <col min="5565" max="5565" width="9.85546875" style="2" bestFit="1" customWidth="1"/>
    <col min="5566" max="5566" width="9.140625" style="2"/>
    <col min="5567" max="5567" width="9.5703125" style="2" bestFit="1" customWidth="1"/>
    <col min="5568" max="5808" width="9.140625" style="2"/>
    <col min="5809" max="5809" width="1.85546875" style="2" customWidth="1"/>
    <col min="5810" max="5810" width="7.28515625" style="2" customWidth="1"/>
    <col min="5811" max="5811" width="9.85546875" style="2" customWidth="1"/>
    <col min="5812" max="5812" width="12.7109375" style="2" customWidth="1"/>
    <col min="5813" max="5813" width="11.140625" style="2" customWidth="1"/>
    <col min="5814" max="5814" width="10.85546875" style="2" customWidth="1"/>
    <col min="5815" max="5815" width="11.5703125" style="2" customWidth="1"/>
    <col min="5816" max="5816" width="13.42578125" style="2" customWidth="1"/>
    <col min="5817" max="5817" width="11.140625" style="2" customWidth="1"/>
    <col min="5818" max="5818" width="11.28515625" style="2" bestFit="1" customWidth="1"/>
    <col min="5819" max="5819" width="11.5703125" style="2" customWidth="1"/>
    <col min="5820" max="5820" width="8.85546875" style="2" customWidth="1"/>
    <col min="5821" max="5821" width="9.85546875" style="2" bestFit="1" customWidth="1"/>
    <col min="5822" max="5822" width="9.140625" style="2"/>
    <col min="5823" max="5823" width="9.5703125" style="2" bestFit="1" customWidth="1"/>
    <col min="5824" max="6064" width="9.140625" style="2"/>
    <col min="6065" max="6065" width="1.85546875" style="2" customWidth="1"/>
    <col min="6066" max="6066" width="7.28515625" style="2" customWidth="1"/>
    <col min="6067" max="6067" width="9.85546875" style="2" customWidth="1"/>
    <col min="6068" max="6068" width="12.7109375" style="2" customWidth="1"/>
    <col min="6069" max="6069" width="11.140625" style="2" customWidth="1"/>
    <col min="6070" max="6070" width="10.85546875" style="2" customWidth="1"/>
    <col min="6071" max="6071" width="11.5703125" style="2" customWidth="1"/>
    <col min="6072" max="6072" width="13.42578125" style="2" customWidth="1"/>
    <col min="6073" max="6073" width="11.140625" style="2" customWidth="1"/>
    <col min="6074" max="6074" width="11.28515625" style="2" bestFit="1" customWidth="1"/>
    <col min="6075" max="6075" width="11.5703125" style="2" customWidth="1"/>
    <col min="6076" max="6076" width="8.85546875" style="2" customWidth="1"/>
    <col min="6077" max="6077" width="9.85546875" style="2" bestFit="1" customWidth="1"/>
    <col min="6078" max="6078" width="9.140625" style="2"/>
    <col min="6079" max="6079" width="9.5703125" style="2" bestFit="1" customWidth="1"/>
    <col min="6080" max="6320" width="9.140625" style="2"/>
    <col min="6321" max="6321" width="1.85546875" style="2" customWidth="1"/>
    <col min="6322" max="6322" width="7.28515625" style="2" customWidth="1"/>
    <col min="6323" max="6323" width="9.85546875" style="2" customWidth="1"/>
    <col min="6324" max="6324" width="12.7109375" style="2" customWidth="1"/>
    <col min="6325" max="6325" width="11.140625" style="2" customWidth="1"/>
    <col min="6326" max="6326" width="10.85546875" style="2" customWidth="1"/>
    <col min="6327" max="6327" width="11.5703125" style="2" customWidth="1"/>
    <col min="6328" max="6328" width="13.42578125" style="2" customWidth="1"/>
    <col min="6329" max="6329" width="11.140625" style="2" customWidth="1"/>
    <col min="6330" max="6330" width="11.28515625" style="2" bestFit="1" customWidth="1"/>
    <col min="6331" max="6331" width="11.5703125" style="2" customWidth="1"/>
    <col min="6332" max="6332" width="8.85546875" style="2" customWidth="1"/>
    <col min="6333" max="6333" width="9.85546875" style="2" bestFit="1" customWidth="1"/>
    <col min="6334" max="6334" width="9.140625" style="2"/>
    <col min="6335" max="6335" width="9.5703125" style="2" bestFit="1" customWidth="1"/>
    <col min="6336" max="6576" width="9.140625" style="2"/>
    <col min="6577" max="6577" width="1.85546875" style="2" customWidth="1"/>
    <col min="6578" max="6578" width="7.28515625" style="2" customWidth="1"/>
    <col min="6579" max="6579" width="9.85546875" style="2" customWidth="1"/>
    <col min="6580" max="6580" width="12.7109375" style="2" customWidth="1"/>
    <col min="6581" max="6581" width="11.140625" style="2" customWidth="1"/>
    <col min="6582" max="6582" width="10.85546875" style="2" customWidth="1"/>
    <col min="6583" max="6583" width="11.5703125" style="2" customWidth="1"/>
    <col min="6584" max="6584" width="13.42578125" style="2" customWidth="1"/>
    <col min="6585" max="6585" width="11.140625" style="2" customWidth="1"/>
    <col min="6586" max="6586" width="11.28515625" style="2" bestFit="1" customWidth="1"/>
    <col min="6587" max="6587" width="11.5703125" style="2" customWidth="1"/>
    <col min="6588" max="6588" width="8.85546875" style="2" customWidth="1"/>
    <col min="6589" max="6589" width="9.85546875" style="2" bestFit="1" customWidth="1"/>
    <col min="6590" max="6590" width="9.140625" style="2"/>
    <col min="6591" max="6591" width="9.5703125" style="2" bestFit="1" customWidth="1"/>
    <col min="6592" max="6832" width="9.140625" style="2"/>
    <col min="6833" max="6833" width="1.85546875" style="2" customWidth="1"/>
    <col min="6834" max="6834" width="7.28515625" style="2" customWidth="1"/>
    <col min="6835" max="6835" width="9.85546875" style="2" customWidth="1"/>
    <col min="6836" max="6836" width="12.7109375" style="2" customWidth="1"/>
    <col min="6837" max="6837" width="11.140625" style="2" customWidth="1"/>
    <col min="6838" max="6838" width="10.85546875" style="2" customWidth="1"/>
    <col min="6839" max="6839" width="11.5703125" style="2" customWidth="1"/>
    <col min="6840" max="6840" width="13.42578125" style="2" customWidth="1"/>
    <col min="6841" max="6841" width="11.140625" style="2" customWidth="1"/>
    <col min="6842" max="6842" width="11.28515625" style="2" bestFit="1" customWidth="1"/>
    <col min="6843" max="6843" width="11.5703125" style="2" customWidth="1"/>
    <col min="6844" max="6844" width="8.85546875" style="2" customWidth="1"/>
    <col min="6845" max="6845" width="9.85546875" style="2" bestFit="1" customWidth="1"/>
    <col min="6846" max="6846" width="9.140625" style="2"/>
    <col min="6847" max="6847" width="9.5703125" style="2" bestFit="1" customWidth="1"/>
    <col min="6848" max="7088" width="9.140625" style="2"/>
    <col min="7089" max="7089" width="1.85546875" style="2" customWidth="1"/>
    <col min="7090" max="7090" width="7.28515625" style="2" customWidth="1"/>
    <col min="7091" max="7091" width="9.85546875" style="2" customWidth="1"/>
    <col min="7092" max="7092" width="12.7109375" style="2" customWidth="1"/>
    <col min="7093" max="7093" width="11.140625" style="2" customWidth="1"/>
    <col min="7094" max="7094" width="10.85546875" style="2" customWidth="1"/>
    <col min="7095" max="7095" width="11.5703125" style="2" customWidth="1"/>
    <col min="7096" max="7096" width="13.42578125" style="2" customWidth="1"/>
    <col min="7097" max="7097" width="11.140625" style="2" customWidth="1"/>
    <col min="7098" max="7098" width="11.28515625" style="2" bestFit="1" customWidth="1"/>
    <col min="7099" max="7099" width="11.5703125" style="2" customWidth="1"/>
    <col min="7100" max="7100" width="8.85546875" style="2" customWidth="1"/>
    <col min="7101" max="7101" width="9.85546875" style="2" bestFit="1" customWidth="1"/>
    <col min="7102" max="7102" width="9.140625" style="2"/>
    <col min="7103" max="7103" width="9.5703125" style="2" bestFit="1" customWidth="1"/>
    <col min="7104" max="7344" width="9.140625" style="2"/>
    <col min="7345" max="7345" width="1.85546875" style="2" customWidth="1"/>
    <col min="7346" max="7346" width="7.28515625" style="2" customWidth="1"/>
    <col min="7347" max="7347" width="9.85546875" style="2" customWidth="1"/>
    <col min="7348" max="7348" width="12.7109375" style="2" customWidth="1"/>
    <col min="7349" max="7349" width="11.140625" style="2" customWidth="1"/>
    <col min="7350" max="7350" width="10.85546875" style="2" customWidth="1"/>
    <col min="7351" max="7351" width="11.5703125" style="2" customWidth="1"/>
    <col min="7352" max="7352" width="13.42578125" style="2" customWidth="1"/>
    <col min="7353" max="7353" width="11.140625" style="2" customWidth="1"/>
    <col min="7354" max="7354" width="11.28515625" style="2" bestFit="1" customWidth="1"/>
    <col min="7355" max="7355" width="11.5703125" style="2" customWidth="1"/>
    <col min="7356" max="7356" width="8.85546875" style="2" customWidth="1"/>
    <col min="7357" max="7357" width="9.85546875" style="2" bestFit="1" customWidth="1"/>
    <col min="7358" max="7358" width="9.140625" style="2"/>
    <col min="7359" max="7359" width="9.5703125" style="2" bestFit="1" customWidth="1"/>
    <col min="7360" max="7600" width="9.140625" style="2"/>
    <col min="7601" max="7601" width="1.85546875" style="2" customWidth="1"/>
    <col min="7602" max="7602" width="7.28515625" style="2" customWidth="1"/>
    <col min="7603" max="7603" width="9.85546875" style="2" customWidth="1"/>
    <col min="7604" max="7604" width="12.7109375" style="2" customWidth="1"/>
    <col min="7605" max="7605" width="11.140625" style="2" customWidth="1"/>
    <col min="7606" max="7606" width="10.85546875" style="2" customWidth="1"/>
    <col min="7607" max="7607" width="11.5703125" style="2" customWidth="1"/>
    <col min="7608" max="7608" width="13.42578125" style="2" customWidth="1"/>
    <col min="7609" max="7609" width="11.140625" style="2" customWidth="1"/>
    <col min="7610" max="7610" width="11.28515625" style="2" bestFit="1" customWidth="1"/>
    <col min="7611" max="7611" width="11.5703125" style="2" customWidth="1"/>
    <col min="7612" max="7612" width="8.85546875" style="2" customWidth="1"/>
    <col min="7613" max="7613" width="9.85546875" style="2" bestFit="1" customWidth="1"/>
    <col min="7614" max="7614" width="9.140625" style="2"/>
    <col min="7615" max="7615" width="9.5703125" style="2" bestFit="1" customWidth="1"/>
    <col min="7616" max="7856" width="9.140625" style="2"/>
    <col min="7857" max="7857" width="1.85546875" style="2" customWidth="1"/>
    <col min="7858" max="7858" width="7.28515625" style="2" customWidth="1"/>
    <col min="7859" max="7859" width="9.85546875" style="2" customWidth="1"/>
    <col min="7860" max="7860" width="12.7109375" style="2" customWidth="1"/>
    <col min="7861" max="7861" width="11.140625" style="2" customWidth="1"/>
    <col min="7862" max="7862" width="10.85546875" style="2" customWidth="1"/>
    <col min="7863" max="7863" width="11.5703125" style="2" customWidth="1"/>
    <col min="7864" max="7864" width="13.42578125" style="2" customWidth="1"/>
    <col min="7865" max="7865" width="11.140625" style="2" customWidth="1"/>
    <col min="7866" max="7866" width="11.28515625" style="2" bestFit="1" customWidth="1"/>
    <col min="7867" max="7867" width="11.5703125" style="2" customWidth="1"/>
    <col min="7868" max="7868" width="8.85546875" style="2" customWidth="1"/>
    <col min="7869" max="7869" width="9.85546875" style="2" bestFit="1" customWidth="1"/>
    <col min="7870" max="7870" width="9.140625" style="2"/>
    <col min="7871" max="7871" width="9.5703125" style="2" bestFit="1" customWidth="1"/>
    <col min="7872" max="8112" width="9.140625" style="2"/>
    <col min="8113" max="8113" width="1.85546875" style="2" customWidth="1"/>
    <col min="8114" max="8114" width="7.28515625" style="2" customWidth="1"/>
    <col min="8115" max="8115" width="9.85546875" style="2" customWidth="1"/>
    <col min="8116" max="8116" width="12.7109375" style="2" customWidth="1"/>
    <col min="8117" max="8117" width="11.140625" style="2" customWidth="1"/>
    <col min="8118" max="8118" width="10.85546875" style="2" customWidth="1"/>
    <col min="8119" max="8119" width="11.5703125" style="2" customWidth="1"/>
    <col min="8120" max="8120" width="13.42578125" style="2" customWidth="1"/>
    <col min="8121" max="8121" width="11.140625" style="2" customWidth="1"/>
    <col min="8122" max="8122" width="11.28515625" style="2" bestFit="1" customWidth="1"/>
    <col min="8123" max="8123" width="11.5703125" style="2" customWidth="1"/>
    <col min="8124" max="8124" width="8.85546875" style="2" customWidth="1"/>
    <col min="8125" max="8125" width="9.85546875" style="2" bestFit="1" customWidth="1"/>
    <col min="8126" max="8126" width="9.140625" style="2"/>
    <col min="8127" max="8127" width="9.5703125" style="2" bestFit="1" customWidth="1"/>
    <col min="8128" max="8368" width="9.140625" style="2"/>
    <col min="8369" max="8369" width="1.85546875" style="2" customWidth="1"/>
    <col min="8370" max="8370" width="7.28515625" style="2" customWidth="1"/>
    <col min="8371" max="8371" width="9.85546875" style="2" customWidth="1"/>
    <col min="8372" max="8372" width="12.7109375" style="2" customWidth="1"/>
    <col min="8373" max="8373" width="11.140625" style="2" customWidth="1"/>
    <col min="8374" max="8374" width="10.85546875" style="2" customWidth="1"/>
    <col min="8375" max="8375" width="11.5703125" style="2" customWidth="1"/>
    <col min="8376" max="8376" width="13.42578125" style="2" customWidth="1"/>
    <col min="8377" max="8377" width="11.140625" style="2" customWidth="1"/>
    <col min="8378" max="8378" width="11.28515625" style="2" bestFit="1" customWidth="1"/>
    <col min="8379" max="8379" width="11.5703125" style="2" customWidth="1"/>
    <col min="8380" max="8380" width="8.85546875" style="2" customWidth="1"/>
    <col min="8381" max="8381" width="9.85546875" style="2" bestFit="1" customWidth="1"/>
    <col min="8382" max="8382" width="9.140625" style="2"/>
    <col min="8383" max="8383" width="9.5703125" style="2" bestFit="1" customWidth="1"/>
    <col min="8384" max="8624" width="9.140625" style="2"/>
    <col min="8625" max="8625" width="1.85546875" style="2" customWidth="1"/>
    <col min="8626" max="8626" width="7.28515625" style="2" customWidth="1"/>
    <col min="8627" max="8627" width="9.85546875" style="2" customWidth="1"/>
    <col min="8628" max="8628" width="12.7109375" style="2" customWidth="1"/>
    <col min="8629" max="8629" width="11.140625" style="2" customWidth="1"/>
    <col min="8630" max="8630" width="10.85546875" style="2" customWidth="1"/>
    <col min="8631" max="8631" width="11.5703125" style="2" customWidth="1"/>
    <col min="8632" max="8632" width="13.42578125" style="2" customWidth="1"/>
    <col min="8633" max="8633" width="11.140625" style="2" customWidth="1"/>
    <col min="8634" max="8634" width="11.28515625" style="2" bestFit="1" customWidth="1"/>
    <col min="8635" max="8635" width="11.5703125" style="2" customWidth="1"/>
    <col min="8636" max="8636" width="8.85546875" style="2" customWidth="1"/>
    <col min="8637" max="8637" width="9.85546875" style="2" bestFit="1" customWidth="1"/>
    <col min="8638" max="8638" width="9.140625" style="2"/>
    <col min="8639" max="8639" width="9.5703125" style="2" bestFit="1" customWidth="1"/>
    <col min="8640" max="8880" width="9.140625" style="2"/>
    <col min="8881" max="8881" width="1.85546875" style="2" customWidth="1"/>
    <col min="8882" max="8882" width="7.28515625" style="2" customWidth="1"/>
    <col min="8883" max="8883" width="9.85546875" style="2" customWidth="1"/>
    <col min="8884" max="8884" width="12.7109375" style="2" customWidth="1"/>
    <col min="8885" max="8885" width="11.140625" style="2" customWidth="1"/>
    <col min="8886" max="8886" width="10.85546875" style="2" customWidth="1"/>
    <col min="8887" max="8887" width="11.5703125" style="2" customWidth="1"/>
    <col min="8888" max="8888" width="13.42578125" style="2" customWidth="1"/>
    <col min="8889" max="8889" width="11.140625" style="2" customWidth="1"/>
    <col min="8890" max="8890" width="11.28515625" style="2" bestFit="1" customWidth="1"/>
    <col min="8891" max="8891" width="11.5703125" style="2" customWidth="1"/>
    <col min="8892" max="8892" width="8.85546875" style="2" customWidth="1"/>
    <col min="8893" max="8893" width="9.85546875" style="2" bestFit="1" customWidth="1"/>
    <col min="8894" max="8894" width="9.140625" style="2"/>
    <col min="8895" max="8895" width="9.5703125" style="2" bestFit="1" customWidth="1"/>
    <col min="8896" max="9136" width="9.140625" style="2"/>
    <col min="9137" max="9137" width="1.85546875" style="2" customWidth="1"/>
    <col min="9138" max="9138" width="7.28515625" style="2" customWidth="1"/>
    <col min="9139" max="9139" width="9.85546875" style="2" customWidth="1"/>
    <col min="9140" max="9140" width="12.7109375" style="2" customWidth="1"/>
    <col min="9141" max="9141" width="11.140625" style="2" customWidth="1"/>
    <col min="9142" max="9142" width="10.85546875" style="2" customWidth="1"/>
    <col min="9143" max="9143" width="11.5703125" style="2" customWidth="1"/>
    <col min="9144" max="9144" width="13.42578125" style="2" customWidth="1"/>
    <col min="9145" max="9145" width="11.140625" style="2" customWidth="1"/>
    <col min="9146" max="9146" width="11.28515625" style="2" bestFit="1" customWidth="1"/>
    <col min="9147" max="9147" width="11.5703125" style="2" customWidth="1"/>
    <col min="9148" max="9148" width="8.85546875" style="2" customWidth="1"/>
    <col min="9149" max="9149" width="9.85546875" style="2" bestFit="1" customWidth="1"/>
    <col min="9150" max="9150" width="9.140625" style="2"/>
    <col min="9151" max="9151" width="9.5703125" style="2" bestFit="1" customWidth="1"/>
    <col min="9152" max="9392" width="9.140625" style="2"/>
    <col min="9393" max="9393" width="1.85546875" style="2" customWidth="1"/>
    <col min="9394" max="9394" width="7.28515625" style="2" customWidth="1"/>
    <col min="9395" max="9395" width="9.85546875" style="2" customWidth="1"/>
    <col min="9396" max="9396" width="12.7109375" style="2" customWidth="1"/>
    <col min="9397" max="9397" width="11.140625" style="2" customWidth="1"/>
    <col min="9398" max="9398" width="10.85546875" style="2" customWidth="1"/>
    <col min="9399" max="9399" width="11.5703125" style="2" customWidth="1"/>
    <col min="9400" max="9400" width="13.42578125" style="2" customWidth="1"/>
    <col min="9401" max="9401" width="11.140625" style="2" customWidth="1"/>
    <col min="9402" max="9402" width="11.28515625" style="2" bestFit="1" customWidth="1"/>
    <col min="9403" max="9403" width="11.5703125" style="2" customWidth="1"/>
    <col min="9404" max="9404" width="8.85546875" style="2" customWidth="1"/>
    <col min="9405" max="9405" width="9.85546875" style="2" bestFit="1" customWidth="1"/>
    <col min="9406" max="9406" width="9.140625" style="2"/>
    <col min="9407" max="9407" width="9.5703125" style="2" bestFit="1" customWidth="1"/>
    <col min="9408" max="9648" width="9.140625" style="2"/>
    <col min="9649" max="9649" width="1.85546875" style="2" customWidth="1"/>
    <col min="9650" max="9650" width="7.28515625" style="2" customWidth="1"/>
    <col min="9651" max="9651" width="9.85546875" style="2" customWidth="1"/>
    <col min="9652" max="9652" width="12.7109375" style="2" customWidth="1"/>
    <col min="9653" max="9653" width="11.140625" style="2" customWidth="1"/>
    <col min="9654" max="9654" width="10.85546875" style="2" customWidth="1"/>
    <col min="9655" max="9655" width="11.5703125" style="2" customWidth="1"/>
    <col min="9656" max="9656" width="13.42578125" style="2" customWidth="1"/>
    <col min="9657" max="9657" width="11.140625" style="2" customWidth="1"/>
    <col min="9658" max="9658" width="11.28515625" style="2" bestFit="1" customWidth="1"/>
    <col min="9659" max="9659" width="11.5703125" style="2" customWidth="1"/>
    <col min="9660" max="9660" width="8.85546875" style="2" customWidth="1"/>
    <col min="9661" max="9661" width="9.85546875" style="2" bestFit="1" customWidth="1"/>
    <col min="9662" max="9662" width="9.140625" style="2"/>
    <col min="9663" max="9663" width="9.5703125" style="2" bestFit="1" customWidth="1"/>
    <col min="9664" max="9904" width="9.140625" style="2"/>
    <col min="9905" max="9905" width="1.85546875" style="2" customWidth="1"/>
    <col min="9906" max="9906" width="7.28515625" style="2" customWidth="1"/>
    <col min="9907" max="9907" width="9.85546875" style="2" customWidth="1"/>
    <col min="9908" max="9908" width="12.7109375" style="2" customWidth="1"/>
    <col min="9909" max="9909" width="11.140625" style="2" customWidth="1"/>
    <col min="9910" max="9910" width="10.85546875" style="2" customWidth="1"/>
    <col min="9911" max="9911" width="11.5703125" style="2" customWidth="1"/>
    <col min="9912" max="9912" width="13.42578125" style="2" customWidth="1"/>
    <col min="9913" max="9913" width="11.140625" style="2" customWidth="1"/>
    <col min="9914" max="9914" width="11.28515625" style="2" bestFit="1" customWidth="1"/>
    <col min="9915" max="9915" width="11.5703125" style="2" customWidth="1"/>
    <col min="9916" max="9916" width="8.85546875" style="2" customWidth="1"/>
    <col min="9917" max="9917" width="9.85546875" style="2" bestFit="1" customWidth="1"/>
    <col min="9918" max="9918" width="9.140625" style="2"/>
    <col min="9919" max="9919" width="9.5703125" style="2" bestFit="1" customWidth="1"/>
    <col min="9920" max="10160" width="9.140625" style="2"/>
    <col min="10161" max="10161" width="1.85546875" style="2" customWidth="1"/>
    <col min="10162" max="10162" width="7.28515625" style="2" customWidth="1"/>
    <col min="10163" max="10163" width="9.85546875" style="2" customWidth="1"/>
    <col min="10164" max="10164" width="12.7109375" style="2" customWidth="1"/>
    <col min="10165" max="10165" width="11.140625" style="2" customWidth="1"/>
    <col min="10166" max="10166" width="10.85546875" style="2" customWidth="1"/>
    <col min="10167" max="10167" width="11.5703125" style="2" customWidth="1"/>
    <col min="10168" max="10168" width="13.42578125" style="2" customWidth="1"/>
    <col min="10169" max="10169" width="11.140625" style="2" customWidth="1"/>
    <col min="10170" max="10170" width="11.28515625" style="2" bestFit="1" customWidth="1"/>
    <col min="10171" max="10171" width="11.5703125" style="2" customWidth="1"/>
    <col min="10172" max="10172" width="8.85546875" style="2" customWidth="1"/>
    <col min="10173" max="10173" width="9.85546875" style="2" bestFit="1" customWidth="1"/>
    <col min="10174" max="10174" width="9.140625" style="2"/>
    <col min="10175" max="10175" width="9.5703125" style="2" bestFit="1" customWidth="1"/>
    <col min="10176" max="10416" width="9.140625" style="2"/>
    <col min="10417" max="10417" width="1.85546875" style="2" customWidth="1"/>
    <col min="10418" max="10418" width="7.28515625" style="2" customWidth="1"/>
    <col min="10419" max="10419" width="9.85546875" style="2" customWidth="1"/>
    <col min="10420" max="10420" width="12.7109375" style="2" customWidth="1"/>
    <col min="10421" max="10421" width="11.140625" style="2" customWidth="1"/>
    <col min="10422" max="10422" width="10.85546875" style="2" customWidth="1"/>
    <col min="10423" max="10423" width="11.5703125" style="2" customWidth="1"/>
    <col min="10424" max="10424" width="13.42578125" style="2" customWidth="1"/>
    <col min="10425" max="10425" width="11.140625" style="2" customWidth="1"/>
    <col min="10426" max="10426" width="11.28515625" style="2" bestFit="1" customWidth="1"/>
    <col min="10427" max="10427" width="11.5703125" style="2" customWidth="1"/>
    <col min="10428" max="10428" width="8.85546875" style="2" customWidth="1"/>
    <col min="10429" max="10429" width="9.85546875" style="2" bestFit="1" customWidth="1"/>
    <col min="10430" max="10430" width="9.140625" style="2"/>
    <col min="10431" max="10431" width="9.5703125" style="2" bestFit="1" customWidth="1"/>
    <col min="10432" max="10672" width="9.140625" style="2"/>
    <col min="10673" max="10673" width="1.85546875" style="2" customWidth="1"/>
    <col min="10674" max="10674" width="7.28515625" style="2" customWidth="1"/>
    <col min="10675" max="10675" width="9.85546875" style="2" customWidth="1"/>
    <col min="10676" max="10676" width="12.7109375" style="2" customWidth="1"/>
    <col min="10677" max="10677" width="11.140625" style="2" customWidth="1"/>
    <col min="10678" max="10678" width="10.85546875" style="2" customWidth="1"/>
    <col min="10679" max="10679" width="11.5703125" style="2" customWidth="1"/>
    <col min="10680" max="10680" width="13.42578125" style="2" customWidth="1"/>
    <col min="10681" max="10681" width="11.140625" style="2" customWidth="1"/>
    <col min="10682" max="10682" width="11.28515625" style="2" bestFit="1" customWidth="1"/>
    <col min="10683" max="10683" width="11.5703125" style="2" customWidth="1"/>
    <col min="10684" max="10684" width="8.85546875" style="2" customWidth="1"/>
    <col min="10685" max="10685" width="9.85546875" style="2" bestFit="1" customWidth="1"/>
    <col min="10686" max="10686" width="9.140625" style="2"/>
    <col min="10687" max="10687" width="9.5703125" style="2" bestFit="1" customWidth="1"/>
    <col min="10688" max="10928" width="9.140625" style="2"/>
    <col min="10929" max="10929" width="1.85546875" style="2" customWidth="1"/>
    <col min="10930" max="10930" width="7.28515625" style="2" customWidth="1"/>
    <col min="10931" max="10931" width="9.85546875" style="2" customWidth="1"/>
    <col min="10932" max="10932" width="12.7109375" style="2" customWidth="1"/>
    <col min="10933" max="10933" width="11.140625" style="2" customWidth="1"/>
    <col min="10934" max="10934" width="10.85546875" style="2" customWidth="1"/>
    <col min="10935" max="10935" width="11.5703125" style="2" customWidth="1"/>
    <col min="10936" max="10936" width="13.42578125" style="2" customWidth="1"/>
    <col min="10937" max="10937" width="11.140625" style="2" customWidth="1"/>
    <col min="10938" max="10938" width="11.28515625" style="2" bestFit="1" customWidth="1"/>
    <col min="10939" max="10939" width="11.5703125" style="2" customWidth="1"/>
    <col min="10940" max="10940" width="8.85546875" style="2" customWidth="1"/>
    <col min="10941" max="10941" width="9.85546875" style="2" bestFit="1" customWidth="1"/>
    <col min="10942" max="10942" width="9.140625" style="2"/>
    <col min="10943" max="10943" width="9.5703125" style="2" bestFit="1" customWidth="1"/>
    <col min="10944" max="11184" width="9.140625" style="2"/>
    <col min="11185" max="11185" width="1.85546875" style="2" customWidth="1"/>
    <col min="11186" max="11186" width="7.28515625" style="2" customWidth="1"/>
    <col min="11187" max="11187" width="9.85546875" style="2" customWidth="1"/>
    <col min="11188" max="11188" width="12.7109375" style="2" customWidth="1"/>
    <col min="11189" max="11189" width="11.140625" style="2" customWidth="1"/>
    <col min="11190" max="11190" width="10.85546875" style="2" customWidth="1"/>
    <col min="11191" max="11191" width="11.5703125" style="2" customWidth="1"/>
    <col min="11192" max="11192" width="13.42578125" style="2" customWidth="1"/>
    <col min="11193" max="11193" width="11.140625" style="2" customWidth="1"/>
    <col min="11194" max="11194" width="11.28515625" style="2" bestFit="1" customWidth="1"/>
    <col min="11195" max="11195" width="11.5703125" style="2" customWidth="1"/>
    <col min="11196" max="11196" width="8.85546875" style="2" customWidth="1"/>
    <col min="11197" max="11197" width="9.85546875" style="2" bestFit="1" customWidth="1"/>
    <col min="11198" max="11198" width="9.140625" style="2"/>
    <col min="11199" max="11199" width="9.5703125" style="2" bestFit="1" customWidth="1"/>
    <col min="11200" max="11440" width="9.140625" style="2"/>
    <col min="11441" max="11441" width="1.85546875" style="2" customWidth="1"/>
    <col min="11442" max="11442" width="7.28515625" style="2" customWidth="1"/>
    <col min="11443" max="11443" width="9.85546875" style="2" customWidth="1"/>
    <col min="11444" max="11444" width="12.7109375" style="2" customWidth="1"/>
    <col min="11445" max="11445" width="11.140625" style="2" customWidth="1"/>
    <col min="11446" max="11446" width="10.85546875" style="2" customWidth="1"/>
    <col min="11447" max="11447" width="11.5703125" style="2" customWidth="1"/>
    <col min="11448" max="11448" width="13.42578125" style="2" customWidth="1"/>
    <col min="11449" max="11449" width="11.140625" style="2" customWidth="1"/>
    <col min="11450" max="11450" width="11.28515625" style="2" bestFit="1" customWidth="1"/>
    <col min="11451" max="11451" width="11.5703125" style="2" customWidth="1"/>
    <col min="11452" max="11452" width="8.85546875" style="2" customWidth="1"/>
    <col min="11453" max="11453" width="9.85546875" style="2" bestFit="1" customWidth="1"/>
    <col min="11454" max="11454" width="9.140625" style="2"/>
    <col min="11455" max="11455" width="9.5703125" style="2" bestFit="1" customWidth="1"/>
    <col min="11456" max="11696" width="9.140625" style="2"/>
    <col min="11697" max="11697" width="1.85546875" style="2" customWidth="1"/>
    <col min="11698" max="11698" width="7.28515625" style="2" customWidth="1"/>
    <col min="11699" max="11699" width="9.85546875" style="2" customWidth="1"/>
    <col min="11700" max="11700" width="12.7109375" style="2" customWidth="1"/>
    <col min="11701" max="11701" width="11.140625" style="2" customWidth="1"/>
    <col min="11702" max="11702" width="10.85546875" style="2" customWidth="1"/>
    <col min="11703" max="11703" width="11.5703125" style="2" customWidth="1"/>
    <col min="11704" max="11704" width="13.42578125" style="2" customWidth="1"/>
    <col min="11705" max="11705" width="11.140625" style="2" customWidth="1"/>
    <col min="11706" max="11706" width="11.28515625" style="2" bestFit="1" customWidth="1"/>
    <col min="11707" max="11707" width="11.5703125" style="2" customWidth="1"/>
    <col min="11708" max="11708" width="8.85546875" style="2" customWidth="1"/>
    <col min="11709" max="11709" width="9.85546875" style="2" bestFit="1" customWidth="1"/>
    <col min="11710" max="11710" width="9.140625" style="2"/>
    <col min="11711" max="11711" width="9.5703125" style="2" bestFit="1" customWidth="1"/>
    <col min="11712" max="11952" width="9.140625" style="2"/>
    <col min="11953" max="11953" width="1.85546875" style="2" customWidth="1"/>
    <col min="11954" max="11954" width="7.28515625" style="2" customWidth="1"/>
    <col min="11955" max="11955" width="9.85546875" style="2" customWidth="1"/>
    <col min="11956" max="11956" width="12.7109375" style="2" customWidth="1"/>
    <col min="11957" max="11957" width="11.140625" style="2" customWidth="1"/>
    <col min="11958" max="11958" width="10.85546875" style="2" customWidth="1"/>
    <col min="11959" max="11959" width="11.5703125" style="2" customWidth="1"/>
    <col min="11960" max="11960" width="13.42578125" style="2" customWidth="1"/>
    <col min="11961" max="11961" width="11.140625" style="2" customWidth="1"/>
    <col min="11962" max="11962" width="11.28515625" style="2" bestFit="1" customWidth="1"/>
    <col min="11963" max="11963" width="11.5703125" style="2" customWidth="1"/>
    <col min="11964" max="11964" width="8.85546875" style="2" customWidth="1"/>
    <col min="11965" max="11965" width="9.85546875" style="2" bestFit="1" customWidth="1"/>
    <col min="11966" max="11966" width="9.140625" style="2"/>
    <col min="11967" max="11967" width="9.5703125" style="2" bestFit="1" customWidth="1"/>
    <col min="11968" max="12208" width="9.140625" style="2"/>
    <col min="12209" max="12209" width="1.85546875" style="2" customWidth="1"/>
    <col min="12210" max="12210" width="7.28515625" style="2" customWidth="1"/>
    <col min="12211" max="12211" width="9.85546875" style="2" customWidth="1"/>
    <col min="12212" max="12212" width="12.7109375" style="2" customWidth="1"/>
    <col min="12213" max="12213" width="11.140625" style="2" customWidth="1"/>
    <col min="12214" max="12214" width="10.85546875" style="2" customWidth="1"/>
    <col min="12215" max="12215" width="11.5703125" style="2" customWidth="1"/>
    <col min="12216" max="12216" width="13.42578125" style="2" customWidth="1"/>
    <col min="12217" max="12217" width="11.140625" style="2" customWidth="1"/>
    <col min="12218" max="12218" width="11.28515625" style="2" bestFit="1" customWidth="1"/>
    <col min="12219" max="12219" width="11.5703125" style="2" customWidth="1"/>
    <col min="12220" max="12220" width="8.85546875" style="2" customWidth="1"/>
    <col min="12221" max="12221" width="9.85546875" style="2" bestFit="1" customWidth="1"/>
    <col min="12222" max="12222" width="9.140625" style="2"/>
    <col min="12223" max="12223" width="9.5703125" style="2" bestFit="1" customWidth="1"/>
    <col min="12224" max="12464" width="9.140625" style="2"/>
    <col min="12465" max="12465" width="1.85546875" style="2" customWidth="1"/>
    <col min="12466" max="12466" width="7.28515625" style="2" customWidth="1"/>
    <col min="12467" max="12467" width="9.85546875" style="2" customWidth="1"/>
    <col min="12468" max="12468" width="12.7109375" style="2" customWidth="1"/>
    <col min="12469" max="12469" width="11.140625" style="2" customWidth="1"/>
    <col min="12470" max="12470" width="10.85546875" style="2" customWidth="1"/>
    <col min="12471" max="12471" width="11.5703125" style="2" customWidth="1"/>
    <col min="12472" max="12472" width="13.42578125" style="2" customWidth="1"/>
    <col min="12473" max="12473" width="11.140625" style="2" customWidth="1"/>
    <col min="12474" max="12474" width="11.28515625" style="2" bestFit="1" customWidth="1"/>
    <col min="12475" max="12475" width="11.5703125" style="2" customWidth="1"/>
    <col min="12476" max="12476" width="8.85546875" style="2" customWidth="1"/>
    <col min="12477" max="12477" width="9.85546875" style="2" bestFit="1" customWidth="1"/>
    <col min="12478" max="12478" width="9.140625" style="2"/>
    <col min="12479" max="12479" width="9.5703125" style="2" bestFit="1" customWidth="1"/>
    <col min="12480" max="12720" width="9.140625" style="2"/>
    <col min="12721" max="12721" width="1.85546875" style="2" customWidth="1"/>
    <col min="12722" max="12722" width="7.28515625" style="2" customWidth="1"/>
    <col min="12723" max="12723" width="9.85546875" style="2" customWidth="1"/>
    <col min="12724" max="12724" width="12.7109375" style="2" customWidth="1"/>
    <col min="12725" max="12725" width="11.140625" style="2" customWidth="1"/>
    <col min="12726" max="12726" width="10.85546875" style="2" customWidth="1"/>
    <col min="12727" max="12727" width="11.5703125" style="2" customWidth="1"/>
    <col min="12728" max="12728" width="13.42578125" style="2" customWidth="1"/>
    <col min="12729" max="12729" width="11.140625" style="2" customWidth="1"/>
    <col min="12730" max="12730" width="11.28515625" style="2" bestFit="1" customWidth="1"/>
    <col min="12731" max="12731" width="11.5703125" style="2" customWidth="1"/>
    <col min="12732" max="12732" width="8.85546875" style="2" customWidth="1"/>
    <col min="12733" max="12733" width="9.85546875" style="2" bestFit="1" customWidth="1"/>
    <col min="12734" max="12734" width="9.140625" style="2"/>
    <col min="12735" max="12735" width="9.5703125" style="2" bestFit="1" customWidth="1"/>
    <col min="12736" max="12976" width="9.140625" style="2"/>
    <col min="12977" max="12977" width="1.85546875" style="2" customWidth="1"/>
    <col min="12978" max="12978" width="7.28515625" style="2" customWidth="1"/>
    <col min="12979" max="12979" width="9.85546875" style="2" customWidth="1"/>
    <col min="12980" max="12980" width="12.7109375" style="2" customWidth="1"/>
    <col min="12981" max="12981" width="11.140625" style="2" customWidth="1"/>
    <col min="12982" max="12982" width="10.85546875" style="2" customWidth="1"/>
    <col min="12983" max="12983" width="11.5703125" style="2" customWidth="1"/>
    <col min="12984" max="12984" width="13.42578125" style="2" customWidth="1"/>
    <col min="12985" max="12985" width="11.140625" style="2" customWidth="1"/>
    <col min="12986" max="12986" width="11.28515625" style="2" bestFit="1" customWidth="1"/>
    <col min="12987" max="12987" width="11.5703125" style="2" customWidth="1"/>
    <col min="12988" max="12988" width="8.85546875" style="2" customWidth="1"/>
    <col min="12989" max="12989" width="9.85546875" style="2" bestFit="1" customWidth="1"/>
    <col min="12990" max="12990" width="9.140625" style="2"/>
    <col min="12991" max="12991" width="9.5703125" style="2" bestFit="1" customWidth="1"/>
    <col min="12992" max="13232" width="9.140625" style="2"/>
    <col min="13233" max="13233" width="1.85546875" style="2" customWidth="1"/>
    <col min="13234" max="13234" width="7.28515625" style="2" customWidth="1"/>
    <col min="13235" max="13235" width="9.85546875" style="2" customWidth="1"/>
    <col min="13236" max="13236" width="12.7109375" style="2" customWidth="1"/>
    <col min="13237" max="13237" width="11.140625" style="2" customWidth="1"/>
    <col min="13238" max="13238" width="10.85546875" style="2" customWidth="1"/>
    <col min="13239" max="13239" width="11.5703125" style="2" customWidth="1"/>
    <col min="13240" max="13240" width="13.42578125" style="2" customWidth="1"/>
    <col min="13241" max="13241" width="11.140625" style="2" customWidth="1"/>
    <col min="13242" max="13242" width="11.28515625" style="2" bestFit="1" customWidth="1"/>
    <col min="13243" max="13243" width="11.5703125" style="2" customWidth="1"/>
    <col min="13244" max="13244" width="8.85546875" style="2" customWidth="1"/>
    <col min="13245" max="13245" width="9.85546875" style="2" bestFit="1" customWidth="1"/>
    <col min="13246" max="13246" width="9.140625" style="2"/>
    <col min="13247" max="13247" width="9.5703125" style="2" bestFit="1" customWidth="1"/>
    <col min="13248" max="13488" width="9.140625" style="2"/>
    <col min="13489" max="13489" width="1.85546875" style="2" customWidth="1"/>
    <col min="13490" max="13490" width="7.28515625" style="2" customWidth="1"/>
    <col min="13491" max="13491" width="9.85546875" style="2" customWidth="1"/>
    <col min="13492" max="13492" width="12.7109375" style="2" customWidth="1"/>
    <col min="13493" max="13493" width="11.140625" style="2" customWidth="1"/>
    <col min="13494" max="13494" width="10.85546875" style="2" customWidth="1"/>
    <col min="13495" max="13495" width="11.5703125" style="2" customWidth="1"/>
    <col min="13496" max="13496" width="13.42578125" style="2" customWidth="1"/>
    <col min="13497" max="13497" width="11.140625" style="2" customWidth="1"/>
    <col min="13498" max="13498" width="11.28515625" style="2" bestFit="1" customWidth="1"/>
    <col min="13499" max="13499" width="11.5703125" style="2" customWidth="1"/>
    <col min="13500" max="13500" width="8.85546875" style="2" customWidth="1"/>
    <col min="13501" max="13501" width="9.85546875" style="2" bestFit="1" customWidth="1"/>
    <col min="13502" max="13502" width="9.140625" style="2"/>
    <col min="13503" max="13503" width="9.5703125" style="2" bestFit="1" customWidth="1"/>
    <col min="13504" max="13744" width="9.140625" style="2"/>
    <col min="13745" max="13745" width="1.85546875" style="2" customWidth="1"/>
    <col min="13746" max="13746" width="7.28515625" style="2" customWidth="1"/>
    <col min="13747" max="13747" width="9.85546875" style="2" customWidth="1"/>
    <col min="13748" max="13748" width="12.7109375" style="2" customWidth="1"/>
    <col min="13749" max="13749" width="11.140625" style="2" customWidth="1"/>
    <col min="13750" max="13750" width="10.85546875" style="2" customWidth="1"/>
    <col min="13751" max="13751" width="11.5703125" style="2" customWidth="1"/>
    <col min="13752" max="13752" width="13.42578125" style="2" customWidth="1"/>
    <col min="13753" max="13753" width="11.140625" style="2" customWidth="1"/>
    <col min="13754" max="13754" width="11.28515625" style="2" bestFit="1" customWidth="1"/>
    <col min="13755" max="13755" width="11.5703125" style="2" customWidth="1"/>
    <col min="13756" max="13756" width="8.85546875" style="2" customWidth="1"/>
    <col min="13757" max="13757" width="9.85546875" style="2" bestFit="1" customWidth="1"/>
    <col min="13758" max="13758" width="9.140625" style="2"/>
    <col min="13759" max="13759" width="9.5703125" style="2" bestFit="1" customWidth="1"/>
    <col min="13760" max="14000" width="9.140625" style="2"/>
    <col min="14001" max="14001" width="1.85546875" style="2" customWidth="1"/>
    <col min="14002" max="14002" width="7.28515625" style="2" customWidth="1"/>
    <col min="14003" max="14003" width="9.85546875" style="2" customWidth="1"/>
    <col min="14004" max="14004" width="12.7109375" style="2" customWidth="1"/>
    <col min="14005" max="14005" width="11.140625" style="2" customWidth="1"/>
    <col min="14006" max="14006" width="10.85546875" style="2" customWidth="1"/>
    <col min="14007" max="14007" width="11.5703125" style="2" customWidth="1"/>
    <col min="14008" max="14008" width="13.42578125" style="2" customWidth="1"/>
    <col min="14009" max="14009" width="11.140625" style="2" customWidth="1"/>
    <col min="14010" max="14010" width="11.28515625" style="2" bestFit="1" customWidth="1"/>
    <col min="14011" max="14011" width="11.5703125" style="2" customWidth="1"/>
    <col min="14012" max="14012" width="8.85546875" style="2" customWidth="1"/>
    <col min="14013" max="14013" width="9.85546875" style="2" bestFit="1" customWidth="1"/>
    <col min="14014" max="14014" width="9.140625" style="2"/>
    <col min="14015" max="14015" width="9.5703125" style="2" bestFit="1" customWidth="1"/>
    <col min="14016" max="14256" width="9.140625" style="2"/>
    <col min="14257" max="14257" width="1.85546875" style="2" customWidth="1"/>
    <col min="14258" max="14258" width="7.28515625" style="2" customWidth="1"/>
    <col min="14259" max="14259" width="9.85546875" style="2" customWidth="1"/>
    <col min="14260" max="14260" width="12.7109375" style="2" customWidth="1"/>
    <col min="14261" max="14261" width="11.140625" style="2" customWidth="1"/>
    <col min="14262" max="14262" width="10.85546875" style="2" customWidth="1"/>
    <col min="14263" max="14263" width="11.5703125" style="2" customWidth="1"/>
    <col min="14264" max="14264" width="13.42578125" style="2" customWidth="1"/>
    <col min="14265" max="14265" width="11.140625" style="2" customWidth="1"/>
    <col min="14266" max="14266" width="11.28515625" style="2" bestFit="1" customWidth="1"/>
    <col min="14267" max="14267" width="11.5703125" style="2" customWidth="1"/>
    <col min="14268" max="14268" width="8.85546875" style="2" customWidth="1"/>
    <col min="14269" max="14269" width="9.85546875" style="2" bestFit="1" customWidth="1"/>
    <col min="14270" max="14270" width="9.140625" style="2"/>
    <col min="14271" max="14271" width="9.5703125" style="2" bestFit="1" customWidth="1"/>
    <col min="14272" max="14512" width="9.140625" style="2"/>
    <col min="14513" max="14513" width="1.85546875" style="2" customWidth="1"/>
    <col min="14514" max="14514" width="7.28515625" style="2" customWidth="1"/>
    <col min="14515" max="14515" width="9.85546875" style="2" customWidth="1"/>
    <col min="14516" max="14516" width="12.7109375" style="2" customWidth="1"/>
    <col min="14517" max="14517" width="11.140625" style="2" customWidth="1"/>
    <col min="14518" max="14518" width="10.85546875" style="2" customWidth="1"/>
    <col min="14519" max="14519" width="11.5703125" style="2" customWidth="1"/>
    <col min="14520" max="14520" width="13.42578125" style="2" customWidth="1"/>
    <col min="14521" max="14521" width="11.140625" style="2" customWidth="1"/>
    <col min="14522" max="14522" width="11.28515625" style="2" bestFit="1" customWidth="1"/>
    <col min="14523" max="14523" width="11.5703125" style="2" customWidth="1"/>
    <col min="14524" max="14524" width="8.85546875" style="2" customWidth="1"/>
    <col min="14525" max="14525" width="9.85546875" style="2" bestFit="1" customWidth="1"/>
    <col min="14526" max="14526" width="9.140625" style="2"/>
    <col min="14527" max="14527" width="9.5703125" style="2" bestFit="1" customWidth="1"/>
    <col min="14528" max="14768" width="9.140625" style="2"/>
    <col min="14769" max="14769" width="1.85546875" style="2" customWidth="1"/>
    <col min="14770" max="14770" width="7.28515625" style="2" customWidth="1"/>
    <col min="14771" max="14771" width="9.85546875" style="2" customWidth="1"/>
    <col min="14772" max="14772" width="12.7109375" style="2" customWidth="1"/>
    <col min="14773" max="14773" width="11.140625" style="2" customWidth="1"/>
    <col min="14774" max="14774" width="10.85546875" style="2" customWidth="1"/>
    <col min="14775" max="14775" width="11.5703125" style="2" customWidth="1"/>
    <col min="14776" max="14776" width="13.42578125" style="2" customWidth="1"/>
    <col min="14777" max="14777" width="11.140625" style="2" customWidth="1"/>
    <col min="14778" max="14778" width="11.28515625" style="2" bestFit="1" customWidth="1"/>
    <col min="14779" max="14779" width="11.5703125" style="2" customWidth="1"/>
    <col min="14780" max="14780" width="8.85546875" style="2" customWidth="1"/>
    <col min="14781" max="14781" width="9.85546875" style="2" bestFit="1" customWidth="1"/>
    <col min="14782" max="14782" width="9.140625" style="2"/>
    <col min="14783" max="14783" width="9.5703125" style="2" bestFit="1" customWidth="1"/>
    <col min="14784" max="15024" width="9.140625" style="2"/>
    <col min="15025" max="15025" width="1.85546875" style="2" customWidth="1"/>
    <col min="15026" max="15026" width="7.28515625" style="2" customWidth="1"/>
    <col min="15027" max="15027" width="9.85546875" style="2" customWidth="1"/>
    <col min="15028" max="15028" width="12.7109375" style="2" customWidth="1"/>
    <col min="15029" max="15029" width="11.140625" style="2" customWidth="1"/>
    <col min="15030" max="15030" width="10.85546875" style="2" customWidth="1"/>
    <col min="15031" max="15031" width="11.5703125" style="2" customWidth="1"/>
    <col min="15032" max="15032" width="13.42578125" style="2" customWidth="1"/>
    <col min="15033" max="15033" width="11.140625" style="2" customWidth="1"/>
    <col min="15034" max="15034" width="11.28515625" style="2" bestFit="1" customWidth="1"/>
    <col min="15035" max="15035" width="11.5703125" style="2" customWidth="1"/>
    <col min="15036" max="15036" width="8.85546875" style="2" customWidth="1"/>
    <col min="15037" max="15037" width="9.85546875" style="2" bestFit="1" customWidth="1"/>
    <col min="15038" max="15038" width="9.140625" style="2"/>
    <col min="15039" max="15039" width="9.5703125" style="2" bestFit="1" customWidth="1"/>
    <col min="15040" max="15280" width="9.140625" style="2"/>
    <col min="15281" max="15281" width="1.85546875" style="2" customWidth="1"/>
    <col min="15282" max="15282" width="7.28515625" style="2" customWidth="1"/>
    <col min="15283" max="15283" width="9.85546875" style="2" customWidth="1"/>
    <col min="15284" max="15284" width="12.7109375" style="2" customWidth="1"/>
    <col min="15285" max="15285" width="11.140625" style="2" customWidth="1"/>
    <col min="15286" max="15286" width="10.85546875" style="2" customWidth="1"/>
    <col min="15287" max="15287" width="11.5703125" style="2" customWidth="1"/>
    <col min="15288" max="15288" width="13.42578125" style="2" customWidth="1"/>
    <col min="15289" max="15289" width="11.140625" style="2" customWidth="1"/>
    <col min="15290" max="15290" width="11.28515625" style="2" bestFit="1" customWidth="1"/>
    <col min="15291" max="15291" width="11.5703125" style="2" customWidth="1"/>
    <col min="15292" max="15292" width="8.85546875" style="2" customWidth="1"/>
    <col min="15293" max="15293" width="9.85546875" style="2" bestFit="1" customWidth="1"/>
    <col min="15294" max="15294" width="9.140625" style="2"/>
    <col min="15295" max="15295" width="9.5703125" style="2" bestFit="1" customWidth="1"/>
    <col min="15296" max="15536" width="9.140625" style="2"/>
    <col min="15537" max="15537" width="1.85546875" style="2" customWidth="1"/>
    <col min="15538" max="15538" width="7.28515625" style="2" customWidth="1"/>
    <col min="15539" max="15539" width="9.85546875" style="2" customWidth="1"/>
    <col min="15540" max="15540" width="12.7109375" style="2" customWidth="1"/>
    <col min="15541" max="15541" width="11.140625" style="2" customWidth="1"/>
    <col min="15542" max="15542" width="10.85546875" style="2" customWidth="1"/>
    <col min="15543" max="15543" width="11.5703125" style="2" customWidth="1"/>
    <col min="15544" max="15544" width="13.42578125" style="2" customWidth="1"/>
    <col min="15545" max="15545" width="11.140625" style="2" customWidth="1"/>
    <col min="15546" max="15546" width="11.28515625" style="2" bestFit="1" customWidth="1"/>
    <col min="15547" max="15547" width="11.5703125" style="2" customWidth="1"/>
    <col min="15548" max="15548" width="8.85546875" style="2" customWidth="1"/>
    <col min="15549" max="15549" width="9.85546875" style="2" bestFit="1" customWidth="1"/>
    <col min="15550" max="15550" width="9.140625" style="2"/>
    <col min="15551" max="15551" width="9.5703125" style="2" bestFit="1" customWidth="1"/>
    <col min="15552" max="15792" width="9.140625" style="2"/>
    <col min="15793" max="15793" width="1.85546875" style="2" customWidth="1"/>
    <col min="15794" max="15794" width="7.28515625" style="2" customWidth="1"/>
    <col min="15795" max="15795" width="9.85546875" style="2" customWidth="1"/>
    <col min="15796" max="15796" width="12.7109375" style="2" customWidth="1"/>
    <col min="15797" max="15797" width="11.140625" style="2" customWidth="1"/>
    <col min="15798" max="15798" width="10.85546875" style="2" customWidth="1"/>
    <col min="15799" max="15799" width="11.5703125" style="2" customWidth="1"/>
    <col min="15800" max="15800" width="13.42578125" style="2" customWidth="1"/>
    <col min="15801" max="15801" width="11.140625" style="2" customWidth="1"/>
    <col min="15802" max="15802" width="11.28515625" style="2" bestFit="1" customWidth="1"/>
    <col min="15803" max="15803" width="11.5703125" style="2" customWidth="1"/>
    <col min="15804" max="15804" width="8.85546875" style="2" customWidth="1"/>
    <col min="15805" max="15805" width="9.85546875" style="2" bestFit="1" customWidth="1"/>
    <col min="15806" max="15806" width="9.140625" style="2"/>
    <col min="15807" max="15807" width="9.5703125" style="2" bestFit="1" customWidth="1"/>
    <col min="15808" max="16048" width="9.140625" style="2"/>
    <col min="16049" max="16049" width="1.85546875" style="2" customWidth="1"/>
    <col min="16050" max="16050" width="7.28515625" style="2" customWidth="1"/>
    <col min="16051" max="16051" width="9.85546875" style="2" customWidth="1"/>
    <col min="16052" max="16052" width="12.7109375" style="2" customWidth="1"/>
    <col min="16053" max="16053" width="11.140625" style="2" customWidth="1"/>
    <col min="16054" max="16054" width="10.85546875" style="2" customWidth="1"/>
    <col min="16055" max="16055" width="11.5703125" style="2" customWidth="1"/>
    <col min="16056" max="16056" width="13.42578125" style="2" customWidth="1"/>
    <col min="16057" max="16057" width="11.140625" style="2" customWidth="1"/>
    <col min="16058" max="16058" width="11.28515625" style="2" bestFit="1" customWidth="1"/>
    <col min="16059" max="16059" width="11.5703125" style="2" customWidth="1"/>
    <col min="16060" max="16060" width="8.85546875" style="2" customWidth="1"/>
    <col min="16061" max="16061" width="9.85546875" style="2" bestFit="1" customWidth="1"/>
    <col min="16062" max="16062" width="9.140625" style="2"/>
    <col min="16063" max="16063" width="9.5703125" style="2" bestFit="1" customWidth="1"/>
    <col min="16064" max="16378" width="9.140625" style="2"/>
    <col min="16379" max="16384" width="8.7109375" style="2" customWidth="1"/>
  </cols>
  <sheetData>
    <row r="1" spans="1:4" ht="30" customHeight="1" thickBot="1" x14ac:dyDescent="0.3">
      <c r="A1" s="896" t="str">
        <f>CONCATENATE("ESTIMATIVA DE CUSTO COM PREPOSTOS - ",'ENTRADA DE DADOS GO'!$D$8)</f>
        <v>ESTIMATIVA DE CUSTO COM PREPOSTOS - GOIAS</v>
      </c>
      <c r="B1" s="896"/>
      <c r="C1" s="896"/>
      <c r="D1" s="896"/>
    </row>
    <row r="2" spans="1:4" ht="6.75" customHeight="1" thickBot="1" x14ac:dyDescent="0.3">
      <c r="A2" s="1159"/>
      <c r="B2" s="1159"/>
      <c r="C2" s="1159"/>
      <c r="D2" s="1159"/>
    </row>
    <row r="3" spans="1:4" ht="20.100000000000001" customHeight="1" thickBot="1" x14ac:dyDescent="0.3">
      <c r="A3" s="906" t="s">
        <v>119</v>
      </c>
      <c r="B3" s="906"/>
      <c r="C3" s="906"/>
      <c r="D3" s="906"/>
    </row>
    <row r="4" spans="1:4" ht="32.25" customHeight="1" thickBot="1" x14ac:dyDescent="0.3">
      <c r="A4" s="907" t="s">
        <v>180</v>
      </c>
      <c r="B4" s="907"/>
      <c r="C4" s="66" t="s">
        <v>181</v>
      </c>
      <c r="D4" s="66" t="s">
        <v>181</v>
      </c>
    </row>
    <row r="5" spans="1:4" ht="20.100000000000001" customHeight="1" thickBot="1" x14ac:dyDescent="0.3">
      <c r="A5" s="67" t="s">
        <v>182</v>
      </c>
      <c r="B5" s="68" t="s">
        <v>472</v>
      </c>
      <c r="C5" s="69">
        <f>ROUND(1/12,4)</f>
        <v>8.3299999999999999E-2</v>
      </c>
      <c r="D5" s="69">
        <f>'ENCAR. TRAB.'!D4</f>
        <v>8.3333333333333329E-2</v>
      </c>
    </row>
    <row r="6" spans="1:4" ht="37.5" customHeight="1" thickBot="1" x14ac:dyDescent="0.3">
      <c r="A6" s="70" t="s">
        <v>185</v>
      </c>
      <c r="B6" s="71" t="s">
        <v>473</v>
      </c>
      <c r="C6" s="72">
        <f>ROUND(1/12*(1+(1/3)),4)</f>
        <v>0.1111</v>
      </c>
      <c r="D6" s="72">
        <f>ROUND(1/12*(1+(1/3)),4)</f>
        <v>0.1111</v>
      </c>
    </row>
    <row r="7" spans="1:4" ht="20.100000000000001" customHeight="1" thickBot="1" x14ac:dyDescent="0.3">
      <c r="A7" s="906" t="s">
        <v>187</v>
      </c>
      <c r="B7" s="906"/>
      <c r="C7" s="73">
        <f>SUM(C5:C6)</f>
        <v>0.19440000000000002</v>
      </c>
      <c r="D7" s="73">
        <f>SUM(D5:D6)</f>
        <v>0.19443333333333335</v>
      </c>
    </row>
    <row r="8" spans="1:4" ht="20.100000000000001" customHeight="1" thickBot="1" x14ac:dyDescent="0.3">
      <c r="A8" s="908"/>
      <c r="B8" s="908"/>
      <c r="C8" s="908"/>
      <c r="D8" s="908"/>
    </row>
    <row r="9" spans="1:4" ht="27" customHeight="1" thickBot="1" x14ac:dyDescent="0.3">
      <c r="A9" s="907" t="s">
        <v>188</v>
      </c>
      <c r="B9" s="907"/>
      <c r="C9" s="66" t="s">
        <v>181</v>
      </c>
      <c r="D9" s="66" t="s">
        <v>181</v>
      </c>
    </row>
    <row r="10" spans="1:4" ht="20.100000000000001" customHeight="1" thickBot="1" x14ac:dyDescent="0.3">
      <c r="A10" s="67" t="s">
        <v>182</v>
      </c>
      <c r="B10" s="68" t="s">
        <v>189</v>
      </c>
      <c r="C10" s="69">
        <f>'ENCAR. TRAB.'!C9</f>
        <v>0.2</v>
      </c>
      <c r="D10" s="69">
        <f>'ENCAR. TRAB.'!D9</f>
        <v>0.2</v>
      </c>
    </row>
    <row r="11" spans="1:4" ht="20.100000000000001" customHeight="1" thickBot="1" x14ac:dyDescent="0.3">
      <c r="A11" s="70" t="s">
        <v>185</v>
      </c>
      <c r="B11" s="71" t="s">
        <v>191</v>
      </c>
      <c r="C11" s="72">
        <f>'ENCAR. TRAB.'!C10</f>
        <v>2.5000000000000001E-2</v>
      </c>
      <c r="D11" s="72">
        <f>'ENCAR. TRAB.'!D10</f>
        <v>2.5000000000000001E-2</v>
      </c>
    </row>
    <row r="12" spans="1:4" ht="20.100000000000001" customHeight="1" thickBot="1" x14ac:dyDescent="0.3">
      <c r="A12" s="67" t="s">
        <v>193</v>
      </c>
      <c r="B12" s="68" t="s">
        <v>194</v>
      </c>
      <c r="C12" s="69">
        <f>'ENCAR. TRAB.'!C11</f>
        <v>0.03</v>
      </c>
      <c r="D12" s="69">
        <f>'ENCAR. TRAB.'!D11</f>
        <v>0.03</v>
      </c>
    </row>
    <row r="13" spans="1:4" ht="20.100000000000001" customHeight="1" thickBot="1" x14ac:dyDescent="0.3">
      <c r="A13" s="70" t="s">
        <v>196</v>
      </c>
      <c r="B13" s="71" t="s">
        <v>197</v>
      </c>
      <c r="C13" s="72">
        <f>'ENCAR. TRAB.'!C12</f>
        <v>1.4999999999999999E-2</v>
      </c>
      <c r="D13" s="72">
        <f>'ENCAR. TRAB.'!D12</f>
        <v>1.4999999999999999E-2</v>
      </c>
    </row>
    <row r="14" spans="1:4" ht="20.100000000000001" customHeight="1" thickBot="1" x14ac:dyDescent="0.3">
      <c r="A14" s="67" t="s">
        <v>199</v>
      </c>
      <c r="B14" s="68" t="s">
        <v>200</v>
      </c>
      <c r="C14" s="69">
        <f>'ENCAR. TRAB.'!C13</f>
        <v>0.01</v>
      </c>
      <c r="D14" s="69">
        <f>'ENCAR. TRAB.'!D13</f>
        <v>0.01</v>
      </c>
    </row>
    <row r="15" spans="1:4" ht="20.100000000000001" customHeight="1" thickBot="1" x14ac:dyDescent="0.3">
      <c r="A15" s="70" t="s">
        <v>202</v>
      </c>
      <c r="B15" s="71" t="s">
        <v>203</v>
      </c>
      <c r="C15" s="72">
        <f>'ENCAR. TRAB.'!C14</f>
        <v>6.0000000000000001E-3</v>
      </c>
      <c r="D15" s="72">
        <f>'ENCAR. TRAB.'!D14</f>
        <v>6.0000000000000001E-3</v>
      </c>
    </row>
    <row r="16" spans="1:4" ht="20.100000000000001" customHeight="1" thickBot="1" x14ac:dyDescent="0.3">
      <c r="A16" s="67" t="s">
        <v>205</v>
      </c>
      <c r="B16" s="68" t="s">
        <v>206</v>
      </c>
      <c r="C16" s="69">
        <f>'ENCAR. TRAB.'!C15</f>
        <v>2E-3</v>
      </c>
      <c r="D16" s="69">
        <f>'ENCAR. TRAB.'!D15</f>
        <v>2E-3</v>
      </c>
    </row>
    <row r="17" spans="1:5" ht="20.100000000000001" customHeight="1" thickBot="1" x14ac:dyDescent="0.3">
      <c r="A17" s="70" t="s">
        <v>208</v>
      </c>
      <c r="B17" s="71" t="s">
        <v>209</v>
      </c>
      <c r="C17" s="72">
        <f>'ENCAR. TRAB.'!C16</f>
        <v>0.08</v>
      </c>
      <c r="D17" s="72">
        <f>'ENCAR. TRAB.'!D16</f>
        <v>0.08</v>
      </c>
    </row>
    <row r="18" spans="1:5" ht="24.95" customHeight="1" thickBot="1" x14ac:dyDescent="0.3">
      <c r="A18" s="906" t="s">
        <v>211</v>
      </c>
      <c r="B18" s="906"/>
      <c r="C18" s="73">
        <f>SUM(C10:C17)</f>
        <v>0.36800000000000005</v>
      </c>
      <c r="D18" s="73">
        <f>SUM(D10:D17)</f>
        <v>0.36800000000000005</v>
      </c>
    </row>
    <row r="19" spans="1:5" ht="24.95" customHeight="1" thickBot="1" x14ac:dyDescent="0.3">
      <c r="A19" s="908"/>
      <c r="B19" s="908"/>
      <c r="C19" s="908"/>
      <c r="D19" s="908"/>
    </row>
    <row r="20" spans="1:5" ht="33" customHeight="1" thickBot="1" x14ac:dyDescent="0.3">
      <c r="A20" s="903" t="s">
        <v>212</v>
      </c>
      <c r="B20" s="903"/>
      <c r="C20" s="903"/>
      <c r="D20" s="903"/>
    </row>
    <row r="21" spans="1:5" ht="20.100000000000001" customHeight="1" thickBot="1" x14ac:dyDescent="0.3">
      <c r="A21" s="101" t="s">
        <v>213</v>
      </c>
      <c r="B21" s="917" t="s">
        <v>214</v>
      </c>
      <c r="C21" s="917"/>
      <c r="D21" s="109">
        <f>D7</f>
        <v>0.19443333333333335</v>
      </c>
    </row>
    <row r="22" spans="1:5" ht="20.100000000000001" customHeight="1" thickBot="1" x14ac:dyDescent="0.3">
      <c r="A22" s="103"/>
      <c r="B22" s="901" t="s">
        <v>215</v>
      </c>
      <c r="C22" s="901"/>
      <c r="D22" s="110">
        <f>ROUND(D21*D23,4)</f>
        <v>7.1599999999999997E-2</v>
      </c>
    </row>
    <row r="23" spans="1:5" ht="20.100000000000001" customHeight="1" thickBot="1" x14ac:dyDescent="0.3">
      <c r="A23" s="101" t="s">
        <v>216</v>
      </c>
      <c r="B23" s="917" t="s">
        <v>217</v>
      </c>
      <c r="C23" s="917"/>
      <c r="D23" s="111">
        <f>D18</f>
        <v>0.36800000000000005</v>
      </c>
    </row>
    <row r="24" spans="1:5" ht="27.75" customHeight="1" thickBot="1" x14ac:dyDescent="0.3">
      <c r="A24" s="898" t="s">
        <v>218</v>
      </c>
      <c r="B24" s="898"/>
      <c r="C24" s="898"/>
      <c r="D24" s="78">
        <f>SUM(D21:D23)</f>
        <v>0.63403333333333345</v>
      </c>
    </row>
    <row r="25" spans="1:5" ht="20.100000000000001" customHeight="1" thickBot="1" x14ac:dyDescent="0.3">
      <c r="A25" s="897"/>
      <c r="B25" s="897"/>
      <c r="C25" s="897"/>
      <c r="D25" s="897"/>
    </row>
    <row r="26" spans="1:5" ht="20.100000000000001" customHeight="1" thickBot="1" x14ac:dyDescent="0.3">
      <c r="A26" s="906" t="s">
        <v>219</v>
      </c>
      <c r="B26" s="906"/>
      <c r="C26" s="906"/>
      <c r="D26" s="906"/>
    </row>
    <row r="27" spans="1:5" ht="39" customHeight="1" thickBot="1" x14ac:dyDescent="0.3">
      <c r="A27" s="899" t="s">
        <v>220</v>
      </c>
      <c r="B27" s="900"/>
      <c r="C27" s="900"/>
      <c r="D27" s="900"/>
    </row>
    <row r="28" spans="1:5" ht="27.75" customHeight="1" thickBot="1" x14ac:dyDescent="0.3">
      <c r="A28" s="903" t="s">
        <v>221</v>
      </c>
      <c r="B28" s="903"/>
      <c r="C28" s="79" t="s">
        <v>222</v>
      </c>
      <c r="D28" s="79" t="s">
        <v>223</v>
      </c>
    </row>
    <row r="29" spans="1:5" s="17" customFormat="1" ht="60.75" customHeight="1" thickBot="1" x14ac:dyDescent="0.3">
      <c r="A29" s="80" t="s">
        <v>182</v>
      </c>
      <c r="B29" s="81" t="str">
        <f>'ENCAR. TRAB.'!B28</f>
        <v>Aviso Prévio Indenizado 
      Base de Cálculo: 
           CJT:     (1/(Período do Contrato)*5%)
           CISET: (1/(Período do Contrato)*5,55%)</v>
      </c>
      <c r="C29" s="82">
        <f>ROUND(1/'ENTRADA DE DADOS GO'!$L$9*0.05,4)</f>
        <v>2.5000000000000001E-3</v>
      </c>
      <c r="D29" s="82">
        <f>ROUND(1/'ENTRADA DE DADOS GO'!$L$9*0.0555,4)</f>
        <v>2.8E-3</v>
      </c>
    </row>
    <row r="30" spans="1:5" ht="48.75" customHeight="1" thickBot="1" x14ac:dyDescent="0.3">
      <c r="A30" s="85" t="s">
        <v>185</v>
      </c>
      <c r="B30" s="86" t="str">
        <f>'ENCAR. TRAB.'!B29</f>
        <v>Incidência do FGTS sobre Aviso Prévio Indenizado
      Base de Cálculo: 8% sobre o Aviso Prévio Indenizado</v>
      </c>
      <c r="C30" s="87">
        <f>ROUND(C29*8%,4)</f>
        <v>2.0000000000000001E-4</v>
      </c>
      <c r="D30" s="87">
        <f>ROUND(D29*8%,4)</f>
        <v>2.0000000000000001E-4</v>
      </c>
    </row>
    <row r="31" spans="1:5" ht="66" customHeight="1" thickBot="1" x14ac:dyDescent="0.3">
      <c r="A31" s="80" t="s">
        <v>193</v>
      </c>
      <c r="B31" s="81" t="str">
        <f>'ENCAR. TRAB.'!B30</f>
        <v>Multa do FGTS sobre o Aviso Prévio Indenizado 
      Base de Cálculo
            CJT: (0,08 x 0,4 x 5% x (1 x (1/11) x (4/33)))
            CISET: (0,08 x 0,4 x 5,55% x (1 x (1/11) x (4/33)))</v>
      </c>
      <c r="C31" s="82">
        <f>ROUND(0.08*0.4*0.05*((1)+(1/11)+(4/33)),4)</f>
        <v>1.9E-3</v>
      </c>
      <c r="D31" s="82">
        <f>ROUND((0.08*0.4*0.0555*(1+0.0833+0.09075+0.03025)),4)</f>
        <v>2.0999999999999999E-3</v>
      </c>
      <c r="E31" s="1"/>
    </row>
    <row r="32" spans="1:5" ht="30" customHeight="1" thickBot="1" x14ac:dyDescent="0.3">
      <c r="A32" s="85" t="s">
        <v>196</v>
      </c>
      <c r="B32" s="86" t="s">
        <v>474</v>
      </c>
      <c r="C32" s="87">
        <v>0</v>
      </c>
      <c r="D32" s="87">
        <v>0</v>
      </c>
    </row>
    <row r="33" spans="1:4" ht="30" customHeight="1" thickBot="1" x14ac:dyDescent="0.3">
      <c r="A33" s="80" t="s">
        <v>199</v>
      </c>
      <c r="B33" s="81" t="s">
        <v>475</v>
      </c>
      <c r="C33" s="82">
        <v>0</v>
      </c>
      <c r="D33" s="82">
        <v>0</v>
      </c>
    </row>
    <row r="34" spans="1:4" ht="33" customHeight="1" thickBot="1" x14ac:dyDescent="0.3">
      <c r="A34" s="85" t="s">
        <v>202</v>
      </c>
      <c r="B34" s="86" t="str">
        <f>'ENCAR. TRAB.'!B33</f>
        <v>Multa do FGTS sobre o Aviso-Prévio Trabalhado
      Base de Cálculo (0,08 x 1,94% x 0,40)</v>
      </c>
      <c r="C34" s="87">
        <f>ROUND(0.08*C32*0.4,4)</f>
        <v>0</v>
      </c>
      <c r="D34" s="87">
        <f>ROUND(0.08*D32*0.4,4)</f>
        <v>0</v>
      </c>
    </row>
    <row r="35" spans="1:4" ht="68.25" customHeight="1" thickBot="1" x14ac:dyDescent="0.3">
      <c r="A35" s="80" t="s">
        <v>233</v>
      </c>
      <c r="B35" s="81" t="str">
        <f>'ENCAR. TRAB.'!B34</f>
        <v>Multa do FGTS - rescisão sem justa causa (40%) - 
       Base de Cálculo: 
              CJT: 0,08 x 0,4 x 0,95 x [(1) + (1/11) + (4/33)]*100
              CISET: 0,08 x 0,4 x 0,9445 x (1+0,0833+0,09075+0,03025)</v>
      </c>
      <c r="C35" s="82">
        <f>ROUND(0.08*0.4*0.95*((1) + (1/11) + (4/33)),4)</f>
        <v>3.6799999999999999E-2</v>
      </c>
      <c r="D35" s="82">
        <f>ROUND(0.08*0.4*0.9445*(1+0.0833+0.09075+0.03025),4)</f>
        <v>3.6400000000000002E-2</v>
      </c>
    </row>
    <row r="36" spans="1:4" ht="30" customHeight="1" thickBot="1" x14ac:dyDescent="0.3">
      <c r="A36" s="911" t="s">
        <v>235</v>
      </c>
      <c r="B36" s="911"/>
      <c r="C36" s="90">
        <f>SUM(C29:C35)</f>
        <v>4.1399999999999999E-2</v>
      </c>
      <c r="D36" s="90">
        <f>SUM(D29:D35)</f>
        <v>4.1500000000000002E-2</v>
      </c>
    </row>
    <row r="37" spans="1:4" ht="20.100000000000001" customHeight="1" thickBot="1" x14ac:dyDescent="0.3">
      <c r="A37" s="1160"/>
      <c r="B37" s="1160"/>
      <c r="C37" s="1160"/>
      <c r="D37" s="1160"/>
    </row>
    <row r="38" spans="1:4" ht="20.100000000000001" customHeight="1" thickBot="1" x14ac:dyDescent="0.3">
      <c r="A38" s="898" t="s">
        <v>236</v>
      </c>
      <c r="B38" s="898"/>
      <c r="C38" s="898"/>
      <c r="D38" s="898"/>
    </row>
    <row r="39" spans="1:4" ht="33" customHeight="1" thickBot="1" x14ac:dyDescent="0.3">
      <c r="A39" s="901" t="s">
        <v>237</v>
      </c>
      <c r="B39" s="902"/>
      <c r="C39" s="902"/>
      <c r="D39" s="902"/>
    </row>
    <row r="40" spans="1:4" ht="20.100000000000001" customHeight="1" thickBot="1" x14ac:dyDescent="0.3">
      <c r="A40" s="903" t="s">
        <v>238</v>
      </c>
      <c r="B40" s="903"/>
      <c r="C40" s="79" t="s">
        <v>222</v>
      </c>
      <c r="D40" s="79" t="s">
        <v>223</v>
      </c>
    </row>
    <row r="41" spans="1:4" ht="39.75" customHeight="1" thickBot="1" x14ac:dyDescent="0.3">
      <c r="A41" s="93" t="s">
        <v>182</v>
      </c>
      <c r="B41" s="94" t="str">
        <f>'ENCAR. TRAB.'!B40</f>
        <v>Substituto na cobertura de Férias - Aprovisionado no módulo 2.1 e, liberado a partir do 13º mês da vigência para cada profissional escalado para gozar férias.</v>
      </c>
      <c r="C41" s="1156" t="s">
        <v>476</v>
      </c>
      <c r="D41" s="1156"/>
    </row>
    <row r="42" spans="1:4" ht="50.25" customHeight="1" thickBot="1" x14ac:dyDescent="0.3">
      <c r="A42" s="85" t="s">
        <v>185</v>
      </c>
      <c r="B42" s="95" t="str">
        <f>'ENCAR. TRAB.'!B41</f>
        <v>Substituto na cobertura de Ausências Legais - Cálculo: 
(2,96/30) x (1/12) = 0,82%
(5,96/365 dias) = 1,63%</v>
      </c>
      <c r="C42" s="1156"/>
      <c r="D42" s="1156"/>
    </row>
    <row r="43" spans="1:4" ht="38.25" customHeight="1" thickBot="1" x14ac:dyDescent="0.3">
      <c r="A43" s="93" t="s">
        <v>193</v>
      </c>
      <c r="B43" s="94" t="str">
        <f>'ENCAR. TRAB.'!B42</f>
        <v>Substituto na cobertura de Licença Paternidade - Cálculo: ((5/30) /12) x 0,015 = 0,02%</v>
      </c>
      <c r="C43" s="1156"/>
      <c r="D43" s="1156"/>
    </row>
    <row r="44" spans="1:4" ht="54" customHeight="1" thickBot="1" x14ac:dyDescent="0.3">
      <c r="A44" s="85" t="s">
        <v>196</v>
      </c>
      <c r="B44" s="95" t="str">
        <f>'ENCAR. TRAB.'!B43</f>
        <v>Substituto na cobertura de Ausência por Acidente de Trabalho - Calculo: 
((15/30)/12) x 0,0078 x 100 = 0,03%.
[(15/30)/12] x 0,08 x 100 = 0,33%</v>
      </c>
      <c r="C44" s="1156"/>
      <c r="D44" s="1156"/>
    </row>
    <row r="45" spans="1:4" ht="56.25" customHeight="1" thickBot="1" x14ac:dyDescent="0.3">
      <c r="A45" s="93" t="s">
        <v>199</v>
      </c>
      <c r="B45" s="94" t="str">
        <f>'ENCAR. TRAB.'!B44</f>
        <v>Substituto na cobertura de Afastamento Maternidade - Cálculo: 
(0,0144 x 0,1 x 0,4509 x 6/12) = 0,03%.
0,02 x (4/12) / 12 = 0,06%</v>
      </c>
      <c r="C45" s="1156"/>
      <c r="D45" s="1156"/>
    </row>
    <row r="46" spans="1:4" ht="30" customHeight="1" thickBot="1" x14ac:dyDescent="0.3">
      <c r="A46" s="96"/>
      <c r="B46" s="97" t="s">
        <v>247</v>
      </c>
      <c r="C46" s="1156"/>
      <c r="D46" s="1156"/>
    </row>
    <row r="47" spans="1:4" ht="40.5" customHeight="1" thickBot="1" x14ac:dyDescent="0.3">
      <c r="A47" s="85" t="s">
        <v>248</v>
      </c>
      <c r="B47" s="95" t="str">
        <f>'ENCAR. TRAB.'!B46</f>
        <v>Encargos Previdenciários, FGTS e Outras Contribuições - Cálculo: (36,80%)*(0,91%) = 0,33% ou (36,80%)*(2,04%) = 0,75%</v>
      </c>
      <c r="C47" s="1156"/>
      <c r="D47" s="1156"/>
    </row>
    <row r="48" spans="1:4" ht="24.95" customHeight="1" thickBot="1" x14ac:dyDescent="0.3">
      <c r="A48" s="911" t="s">
        <v>250</v>
      </c>
      <c r="B48" s="911"/>
      <c r="C48" s="1156"/>
      <c r="D48" s="1156"/>
    </row>
    <row r="49" spans="1:5" ht="54.75" customHeight="1" thickBot="1" x14ac:dyDescent="0.3">
      <c r="A49" s="901" t="s">
        <v>477</v>
      </c>
      <c r="B49" s="902"/>
      <c r="C49" s="902"/>
      <c r="D49" s="902"/>
    </row>
    <row r="50" spans="1:5" ht="20.100000000000001" customHeight="1" thickBot="1" x14ac:dyDescent="0.3">
      <c r="B50" s="1158"/>
      <c r="C50" s="1158"/>
      <c r="D50" s="1158"/>
      <c r="E50" s="1158"/>
    </row>
    <row r="51" spans="1:5" ht="35.25" customHeight="1" thickBot="1" x14ac:dyDescent="0.3">
      <c r="A51" s="911" t="s">
        <v>252</v>
      </c>
      <c r="B51" s="911"/>
      <c r="C51" s="147" t="s">
        <v>222</v>
      </c>
      <c r="D51" s="147" t="s">
        <v>223</v>
      </c>
    </row>
    <row r="52" spans="1:5" ht="20.100000000000001" customHeight="1" thickBot="1" x14ac:dyDescent="0.3">
      <c r="A52" s="101"/>
      <c r="B52" s="101" t="s">
        <v>253</v>
      </c>
      <c r="C52" s="102">
        <f>D24</f>
        <v>0.63403333333333345</v>
      </c>
      <c r="D52" s="102">
        <f>D24</f>
        <v>0.63403333333333345</v>
      </c>
    </row>
    <row r="53" spans="1:5" ht="20.100000000000001" customHeight="1" thickBot="1" x14ac:dyDescent="0.3">
      <c r="A53" s="103"/>
      <c r="B53" s="103" t="s">
        <v>254</v>
      </c>
      <c r="C53" s="104">
        <f>C36</f>
        <v>4.1399999999999999E-2</v>
      </c>
      <c r="D53" s="104">
        <f>D36</f>
        <v>4.1500000000000002E-2</v>
      </c>
    </row>
    <row r="54" spans="1:5" ht="20.100000000000001" customHeight="1" thickBot="1" x14ac:dyDescent="0.3">
      <c r="A54" s="101"/>
      <c r="B54" s="101" t="s">
        <v>255</v>
      </c>
      <c r="C54" s="105">
        <f>C48</f>
        <v>0</v>
      </c>
      <c r="D54" s="105">
        <f>D48</f>
        <v>0</v>
      </c>
    </row>
    <row r="55" spans="1:5" ht="20.100000000000001" customHeight="1" thickBot="1" x14ac:dyDescent="0.3">
      <c r="A55" s="911" t="s">
        <v>256</v>
      </c>
      <c r="B55" s="911"/>
      <c r="C55" s="106">
        <f>SUM(C52:C54)</f>
        <v>0.67543333333333344</v>
      </c>
      <c r="D55" s="159">
        <f>SUM(D52:D54)</f>
        <v>0.67553333333333343</v>
      </c>
    </row>
    <row r="56" spans="1:5" ht="20.100000000000001" customHeight="1" thickBot="1" x14ac:dyDescent="0.3">
      <c r="A56" s="911" t="s">
        <v>257</v>
      </c>
      <c r="B56" s="911"/>
      <c r="C56" s="160">
        <f>ROUND((C55+D55)/2,4)</f>
        <v>0.67549999999999999</v>
      </c>
      <c r="D56" s="161"/>
    </row>
    <row r="57" spans="1:5" ht="15" customHeight="1" thickBot="1" x14ac:dyDescent="0.3">
      <c r="A57" s="162"/>
      <c r="B57" s="163"/>
      <c r="C57" s="162"/>
      <c r="D57" s="164"/>
    </row>
    <row r="58" spans="1:5" ht="15.75" customHeight="1" thickBot="1" x14ac:dyDescent="0.3">
      <c r="A58" s="1157" t="str">
        <f>CONCATENATE("QUADRO - RESUMO DO CUSTO DE PREPOSTO - ",'ENTRADA DE DADOS GO'!$D$8)</f>
        <v>QUADRO - RESUMO DO CUSTO DE PREPOSTO - GOIAS</v>
      </c>
      <c r="B58" s="1157"/>
      <c r="C58" s="1157"/>
    </row>
    <row r="59" spans="1:5" ht="15.75" customHeight="1" thickBot="1" x14ac:dyDescent="0.3">
      <c r="A59" s="898" t="str">
        <f>'ENTRADA DE DADOS GO'!$A$106</f>
        <v>Preposto - Fiscal - Supervisão do contrato - 220 horas</v>
      </c>
      <c r="B59" s="898"/>
      <c r="C59" s="898"/>
    </row>
    <row r="60" spans="1:5" ht="15.75" customHeight="1" thickBot="1" x14ac:dyDescent="0.3">
      <c r="A60" s="1149" t="s">
        <v>263</v>
      </c>
      <c r="B60" s="1149"/>
      <c r="C60" s="165" t="s">
        <v>264</v>
      </c>
    </row>
    <row r="61" spans="1:5" ht="33" customHeight="1" thickBot="1" x14ac:dyDescent="0.3">
      <c r="A61" s="166" t="s">
        <v>265</v>
      </c>
      <c r="B61" s="123" t="str">
        <f>CONCATENATE("Módulo 1 - Composição da Remuneração - ",A59)</f>
        <v>Módulo 1 - Composição da Remuneração - Preposto - Fiscal - Supervisão do contrato - 220 horas</v>
      </c>
      <c r="C61" s="124">
        <f>VLOOKUP(A59,'ENTRADA DE DADOS GO'!$A$87:$L$115,12,0)</f>
        <v>2828.95</v>
      </c>
    </row>
    <row r="62" spans="1:5" ht="15.75" thickBot="1" x14ac:dyDescent="0.3">
      <c r="A62" s="167" t="s">
        <v>267</v>
      </c>
      <c r="B62" s="126" t="str">
        <f>'M.O. LIMPEZA'!B7</f>
        <v xml:space="preserve">Módulo 2, 3 e 4 - Encargos Trabalhistas da Legislação/estimativas </v>
      </c>
      <c r="C62" s="127">
        <f>C61*$C$56</f>
        <v>1910.9557249999998</v>
      </c>
    </row>
    <row r="63" spans="1:5" ht="15.75" thickBot="1" x14ac:dyDescent="0.3">
      <c r="A63" s="166" t="s">
        <v>270</v>
      </c>
      <c r="B63" s="123" t="str">
        <f>'M.O. LIMPEZA'!B8</f>
        <v>Submódulo 2.3 Auxílio Transporte</v>
      </c>
      <c r="C63" s="124">
        <f>VLOOKUP(A59,'ENTRADA DE DADOS GO'!$A$143:$L$168,10,0)</f>
        <v>11.289999999999992</v>
      </c>
      <c r="D63" s="5"/>
    </row>
    <row r="64" spans="1:5" ht="22.5" customHeight="1" thickBot="1" x14ac:dyDescent="0.3">
      <c r="A64" s="167" t="s">
        <v>273</v>
      </c>
      <c r="B64" s="126" t="str">
        <f>'M.O. LIMPEZA'!B9</f>
        <v>Submódulo 2.3 - Auxílio Alimentação</v>
      </c>
      <c r="C64" s="127">
        <f>VLOOKUP(A59,'ENTRADA DE DADOS GO'!$A$143:$I$168,3,0)</f>
        <v>340.96789999999999</v>
      </c>
    </row>
    <row r="65" spans="1:4" ht="31.5" customHeight="1" thickBot="1" x14ac:dyDescent="0.3">
      <c r="A65" s="166" t="s">
        <v>273</v>
      </c>
      <c r="B65" s="123" t="str">
        <f>'M.O. LIMPEZA'!B10</f>
        <v>Submódulo 2.3 - Seguro de Vida</v>
      </c>
      <c r="C65" s="124">
        <f>VLOOKUP(A59,'ENTRADA DE DADOS GO'!$A$143:$I$168,5,0)</f>
        <v>4.46</v>
      </c>
    </row>
    <row r="66" spans="1:4" ht="15.75" thickBot="1" x14ac:dyDescent="0.3">
      <c r="A66" s="167" t="s">
        <v>273</v>
      </c>
      <c r="B66" s="126" t="str">
        <f>'M.O. LIMPEZA'!B11</f>
        <v>Submódulo 2.3 - Outros 1</v>
      </c>
      <c r="C66" s="127">
        <f>VLOOKUP(A59,'ENTRADA DE DADOS GO'!$A$143:$I$168,7,0)</f>
        <v>0</v>
      </c>
    </row>
    <row r="67" spans="1:4" ht="15.75" thickBot="1" x14ac:dyDescent="0.3">
      <c r="A67" s="166" t="s">
        <v>273</v>
      </c>
      <c r="B67" s="123" t="str">
        <f>'M.O. LIMPEZA'!B12</f>
        <v>Submódulo 2.3 - Taxa Aprimoramento</v>
      </c>
      <c r="C67" s="124">
        <f>VLOOKUP(A59,'ENTRADA DE DADOS GO'!$A$143:$I$168,8,0)</f>
        <v>3.5</v>
      </c>
    </row>
    <row r="68" spans="1:4" ht="15.75" thickBot="1" x14ac:dyDescent="0.3">
      <c r="A68" s="167" t="s">
        <v>273</v>
      </c>
      <c r="B68" s="126" t="str">
        <f>'M.O. LIMPEZA'!B13</f>
        <v>Submódulo 2.3 - Amparo Familiar (Apoio, auxílios e serviços aos trabalhadores)</v>
      </c>
      <c r="C68" s="127">
        <f>VLOOKUP(A59,'ENTRADA DE DADOS GO'!$A$143:$I$168,9,0)</f>
        <v>16</v>
      </c>
    </row>
    <row r="69" spans="1:4" ht="15.75" thickBot="1" x14ac:dyDescent="0.3">
      <c r="A69" s="166" t="s">
        <v>273</v>
      </c>
      <c r="B69" s="123">
        <f>'M.O. LIMPEZA'!B14</f>
        <v>0</v>
      </c>
      <c r="C69" s="124">
        <f>'M.O. LIMPEZA'!C14</f>
        <v>0</v>
      </c>
    </row>
    <row r="70" spans="1:4" ht="15.75" thickBot="1" x14ac:dyDescent="0.3">
      <c r="A70" s="167"/>
      <c r="B70" s="126" t="str">
        <f>'M.O. LIMPEZA'!B15</f>
        <v>Módulo 5 - Insumos Diversos (Uniformes - EPI - Crachá)</v>
      </c>
      <c r="C70" s="127">
        <v>10</v>
      </c>
      <c r="D70" s="645" t="s">
        <v>478</v>
      </c>
    </row>
    <row r="71" spans="1:4" ht="20.25" customHeight="1" thickBot="1" x14ac:dyDescent="0.3">
      <c r="A71" s="168"/>
      <c r="B71" s="146" t="str">
        <f>CONCATENATE("Custo de 1 Preposto - ",'ENTRADA DE DADOS GO'!$D$8)</f>
        <v>Custo de 1 Preposto - GOIAS</v>
      </c>
      <c r="C71" s="169">
        <f>SUM(C61:C70)</f>
        <v>5126.1236249999993</v>
      </c>
    </row>
    <row r="72" spans="1:4" ht="20.25" customHeight="1" thickBot="1" x14ac:dyDescent="0.3">
      <c r="A72" s="168"/>
      <c r="B72" s="146" t="str">
        <f>CONCATENATE("Custo de ",SUM(D75:D76)," Prepostos - ",'ENTRADA DE DADOS GO'!$D$8)</f>
        <v>Custo de 7 Prepostos - GOIAS</v>
      </c>
      <c r="C72" s="169">
        <f>C71*SUM(D75:D76)</f>
        <v>35882.865374999994</v>
      </c>
    </row>
    <row r="73" spans="1:4" ht="15.75" thickBot="1" x14ac:dyDescent="0.3">
      <c r="C73" s="5"/>
    </row>
    <row r="74" spans="1:4" ht="15.75" thickBot="1" x14ac:dyDescent="0.3">
      <c r="B74" s="170" t="str">
        <f>CONCATENATE("Paramêtros para quantidade de Prepostos - ",'ENTRADA DE DADOS GO'!$D$8)</f>
        <v>Paramêtros para quantidade de Prepostos - GOIAS</v>
      </c>
      <c r="C74" s="171"/>
      <c r="D74" s="171" t="s">
        <v>479</v>
      </c>
    </row>
    <row r="75" spans="1:4" ht="15.75" thickBot="1" x14ac:dyDescent="0.3">
      <c r="B75" s="744" t="s">
        <v>590</v>
      </c>
      <c r="C75" s="172" t="str">
        <f>CONCATENATE("Total ",'ENTRADA DE DADOS GO'!$F$10+'ENTRADA DE DADOS GO'!$J$10," AG "," - ",'ENTRADA DE DADOS GO'!$J$10," Área Meio")</f>
        <v>Total 47 AG  - 0 Área Meio</v>
      </c>
      <c r="D75" s="743">
        <f>ROUND((('ENTRADA DE DADOS GO'!$F$10+'ENTRADA DE DADOS GO'!$J$10)/30),0)</f>
        <v>2</v>
      </c>
    </row>
    <row r="76" spans="1:4" ht="24" customHeight="1" thickBot="1" x14ac:dyDescent="0.3">
      <c r="B76" s="744" t="s">
        <v>591</v>
      </c>
      <c r="C76" s="172" t="str">
        <f>CONCATENATE("Total ",'ENTRADA DE DADOS GO'!$F$11+'ENTRADA DE DADOS GO'!$J$11," AG "," - ",'ENTRADA DE DADOS GO'!$J$11," Área Meio")</f>
        <v>Total 132 AG  - 0 Área Meio</v>
      </c>
      <c r="D76" s="743">
        <f>ROUND((('ENTRADA DE DADOS GO'!$F$11+'ENTRADA DE DADOS GO'!$J$11)/25),0)</f>
        <v>5</v>
      </c>
    </row>
    <row r="77" spans="1:4" ht="15.75" thickBot="1" x14ac:dyDescent="0.3"/>
    <row r="78" spans="1:4" ht="15.75" customHeight="1" thickBot="1" x14ac:dyDescent="0.3">
      <c r="A78" s="1157" t="str">
        <f>CONCATENATE("QUADRO - RESUMO DO CUSTO DE PREPOSTO - ",'ENTRADA DE DADOS DF'!$D$8)</f>
        <v>QUADRO - RESUMO DO CUSTO DE PREPOSTO - DISTRITO FEDERAL</v>
      </c>
      <c r="B78" s="1157"/>
      <c r="C78" s="1157"/>
    </row>
    <row r="79" spans="1:4" ht="15.75" customHeight="1" thickBot="1" x14ac:dyDescent="0.3">
      <c r="A79" s="898" t="str">
        <f>'ENTRADA DE DADOS GO'!$A$106</f>
        <v>Preposto - Fiscal - Supervisão do contrato - 220 horas</v>
      </c>
      <c r="B79" s="898"/>
      <c r="C79" s="898"/>
    </row>
    <row r="80" spans="1:4" ht="15.75" customHeight="1" thickBot="1" x14ac:dyDescent="0.3">
      <c r="A80" s="1149" t="s">
        <v>263</v>
      </c>
      <c r="B80" s="1149"/>
      <c r="C80" s="738" t="s">
        <v>264</v>
      </c>
    </row>
    <row r="81" spans="1:4" ht="33" customHeight="1" thickBot="1" x14ac:dyDescent="0.3">
      <c r="A81" s="166" t="s">
        <v>265</v>
      </c>
      <c r="B81" s="123" t="str">
        <f>CONCATENATE("Módulo 1 - Composição da Remuneração - ",A79)</f>
        <v>Módulo 1 - Composição da Remuneração - Preposto - Fiscal - Supervisão do contrato - 220 horas</v>
      </c>
      <c r="C81" s="124">
        <f>VLOOKUP(A79,'ENTRADA DE DADOS DF'!$A$87:$L$115,12,0)</f>
        <v>2997.58</v>
      </c>
    </row>
    <row r="82" spans="1:4" ht="15.75" thickBot="1" x14ac:dyDescent="0.3">
      <c r="A82" s="167" t="s">
        <v>267</v>
      </c>
      <c r="B82" s="126" t="str">
        <f>'M.O. LIMPEZA'!F7</f>
        <v xml:space="preserve">Módulo 2, 3 e 4 - Encargos Trabalhistas da Legislação/estimativas </v>
      </c>
      <c r="C82" s="127">
        <f>C81*$C$56</f>
        <v>2024.86529</v>
      </c>
    </row>
    <row r="83" spans="1:4" ht="15.75" thickBot="1" x14ac:dyDescent="0.3">
      <c r="A83" s="166" t="s">
        <v>270</v>
      </c>
      <c r="B83" s="123" t="str">
        <f>'M.O. LIMPEZA'!F8</f>
        <v>Submódulo 2.3 Auxílio Transporte</v>
      </c>
      <c r="C83" s="124">
        <f>VLOOKUP(A79,'ENTRADA DE DADOS DF'!$A$143:$L$168,10,0)</f>
        <v>176.73</v>
      </c>
      <c r="D83" s="5"/>
    </row>
    <row r="84" spans="1:4" ht="22.5" customHeight="1" thickBot="1" x14ac:dyDescent="0.3">
      <c r="A84" s="167" t="s">
        <v>273</v>
      </c>
      <c r="B84" s="126" t="str">
        <f>'M.O. LIMPEZA'!F9</f>
        <v>Submódulo 2.3 - Vale Alimentação</v>
      </c>
      <c r="C84" s="127">
        <f>VLOOKUP(A79,'ENTRADA DE DADOS DF'!$A$143:$I$168,3,0)</f>
        <v>850.5</v>
      </c>
    </row>
    <row r="85" spans="1:4" ht="31.5" customHeight="1" thickBot="1" x14ac:dyDescent="0.3">
      <c r="A85" s="166" t="s">
        <v>273</v>
      </c>
      <c r="B85" s="123" t="str">
        <f>'M.O. LIMPEZA'!F10</f>
        <v>Submódulo 2.3 - Auxílio  Saúde (Plano Ambulatorial)</v>
      </c>
      <c r="C85" s="124">
        <f>VLOOKUP(A79,'ENTRADA DE DADOS DF'!$A$143:$I$168,5,0)</f>
        <v>175.76</v>
      </c>
    </row>
    <row r="86" spans="1:4" ht="15.75" thickBot="1" x14ac:dyDescent="0.3">
      <c r="A86" s="167" t="s">
        <v>273</v>
      </c>
      <c r="B86" s="126" t="str">
        <f>'M.O. LIMPEZA'!F11</f>
        <v>Submódulo 2.3 - Assistência Odontológica</v>
      </c>
      <c r="C86" s="127">
        <f>VLOOKUP(A79,'ENTRADA DE DADOS DF'!$A$143:$I$168,7,0)</f>
        <v>11.92</v>
      </c>
    </row>
    <row r="87" spans="1:4" ht="15.75" thickBot="1" x14ac:dyDescent="0.3">
      <c r="A87" s="166" t="s">
        <v>273</v>
      </c>
      <c r="B87" s="123" t="str">
        <f>'M.O. LIMPEZA'!F12</f>
        <v>Submódulo 2.3 - Seguro de vida e Assistência Funeral</v>
      </c>
      <c r="C87" s="124">
        <f>VLOOKUP(A79,'ENTRADA DE DADOS DF'!$A$143:$I$168,8,0)</f>
        <v>2.75</v>
      </c>
    </row>
    <row r="88" spans="1:4" ht="15.75" thickBot="1" x14ac:dyDescent="0.3">
      <c r="A88" s="167" t="s">
        <v>273</v>
      </c>
      <c r="B88" s="126" t="str">
        <f>'M.O. LIMPEZA'!F13</f>
        <v>Submódulo 2.3 - Outros</v>
      </c>
      <c r="C88" s="127">
        <f>VLOOKUP(A79,'ENTRADA DE DADOS DF'!$A$143:$I$168,9,0)</f>
        <v>0</v>
      </c>
    </row>
    <row r="89" spans="1:4" ht="15.75" thickBot="1" x14ac:dyDescent="0.3">
      <c r="A89" s="166" t="s">
        <v>273</v>
      </c>
      <c r="B89" s="123">
        <f>'M.O. LIMPEZA'!F14</f>
        <v>0</v>
      </c>
      <c r="C89" s="124">
        <f>'M.O. LIMPEZA'!G14</f>
        <v>0</v>
      </c>
    </row>
    <row r="90" spans="1:4" ht="15.75" thickBot="1" x14ac:dyDescent="0.3">
      <c r="A90" s="167"/>
      <c r="B90" s="126" t="str">
        <f>'M.O. LIMPEZA'!F15</f>
        <v>Módulo 5 - Insumos Diversos (Uniformes - EPI - Crachá)</v>
      </c>
      <c r="C90" s="127">
        <v>10</v>
      </c>
      <c r="D90" s="645" t="s">
        <v>478</v>
      </c>
    </row>
    <row r="91" spans="1:4" ht="20.25" customHeight="1" thickBot="1" x14ac:dyDescent="0.3">
      <c r="A91" s="168"/>
      <c r="B91" s="737" t="str">
        <f>CONCATENATE("Custo de 1 Preposto - ",'ENTRADA DE DADOS DF'!$D$8)</f>
        <v>Custo de 1 Preposto - DISTRITO FEDERAL</v>
      </c>
      <c r="C91" s="169">
        <f>SUM(C81:C90)</f>
        <v>6250.1052899999995</v>
      </c>
    </row>
    <row r="92" spans="1:4" ht="20.25" customHeight="1" thickBot="1" x14ac:dyDescent="0.3">
      <c r="A92" s="168"/>
      <c r="B92" s="737" t="str">
        <f>CONCATENATE("Custo de ",SUM(D95:D96)," Prepostos - ",'ENTRADA DE DADOS DF'!$D$8)</f>
        <v>Custo de 3 Prepostos - DISTRITO FEDERAL</v>
      </c>
      <c r="C92" s="169">
        <f>C91*SUM(D95:D96)</f>
        <v>18750.315869999999</v>
      </c>
    </row>
    <row r="93" spans="1:4" ht="15.75" thickBot="1" x14ac:dyDescent="0.3">
      <c r="C93" s="5"/>
    </row>
    <row r="94" spans="1:4" ht="15.75" thickBot="1" x14ac:dyDescent="0.3">
      <c r="B94" s="170" t="str">
        <f>CONCATENATE("Paramêtros para quantidade de Prepostos - ",'ENTRADA DE DADOS DF'!$D$8)</f>
        <v>Paramêtros para quantidade de Prepostos - DISTRITO FEDERAL</v>
      </c>
      <c r="C94" s="171"/>
      <c r="D94" s="171" t="s">
        <v>479</v>
      </c>
    </row>
    <row r="95" spans="1:4" ht="15.75" thickBot="1" x14ac:dyDescent="0.3">
      <c r="B95" s="744" t="s">
        <v>590</v>
      </c>
      <c r="C95" s="770" t="str">
        <f>CONCATENATE("Total ",'ENTRADA DE DADOS DF'!$F$10+'ENTRADA DE DADOS DF'!$J$10," AG "," - ",'ENTRADA DE DADOS DF'!$J$10," Área Meio")</f>
        <v>Total 95 AG  - 0 Área Meio</v>
      </c>
      <c r="D95" s="743">
        <f>ROUND((('ENTRADA DE DADOS DF'!$F$10+'ENTRADA DE DADOS DF'!$J$10)/30),0)</f>
        <v>3</v>
      </c>
    </row>
    <row r="96" spans="1:4" ht="24" customHeight="1" thickBot="1" x14ac:dyDescent="0.3">
      <c r="B96" s="744" t="s">
        <v>591</v>
      </c>
      <c r="C96" s="770" t="str">
        <f>CONCATENATE("Total ",'ENTRADA DE DADOS DF'!$F$11+'ENTRADA DE DADOS DF'!$J$11," AG "," - ",'ENTRADA DE DADOS DF'!$J$11," Área Meio")</f>
        <v>Total 0 AG  - 0 Área Meio</v>
      </c>
      <c r="D96" s="743">
        <f>ROUND((('ENTRADA DE DADOS DF'!$F$11+'ENTRADA DE DADOS DF'!$J$11)/25),0)</f>
        <v>0</v>
      </c>
    </row>
    <row r="97" spans="2:4" x14ac:dyDescent="0.25">
      <c r="C97" s="5"/>
    </row>
    <row r="98" spans="2:4" ht="15.75" thickBot="1" x14ac:dyDescent="0.3"/>
    <row r="99" spans="2:4" x14ac:dyDescent="0.25">
      <c r="B99" s="1150" t="s">
        <v>480</v>
      </c>
      <c r="C99" s="1151"/>
      <c r="D99" s="1152"/>
    </row>
    <row r="100" spans="2:4" ht="15.75" thickBot="1" x14ac:dyDescent="0.3">
      <c r="B100" s="1153"/>
      <c r="C100" s="1154"/>
      <c r="D100" s="1155"/>
    </row>
  </sheetData>
  <mergeCells count="37">
    <mergeCell ref="A8:D8"/>
    <mergeCell ref="A19:D19"/>
    <mergeCell ref="B22:C22"/>
    <mergeCell ref="A38:D38"/>
    <mergeCell ref="A9:B9"/>
    <mergeCell ref="A18:B18"/>
    <mergeCell ref="A20:D20"/>
    <mergeCell ref="B21:C21"/>
    <mergeCell ref="B23:C23"/>
    <mergeCell ref="A24:C24"/>
    <mergeCell ref="A26:D26"/>
    <mergeCell ref="A27:D27"/>
    <mergeCell ref="A28:B28"/>
    <mergeCell ref="A36:B36"/>
    <mergeCell ref="A25:D25"/>
    <mergeCell ref="A37:D37"/>
    <mergeCell ref="A2:D2"/>
    <mergeCell ref="A1:D1"/>
    <mergeCell ref="A3:D3"/>
    <mergeCell ref="A4:B4"/>
    <mergeCell ref="A7:B7"/>
    <mergeCell ref="A39:D39"/>
    <mergeCell ref="A40:B40"/>
    <mergeCell ref="A60:B60"/>
    <mergeCell ref="B99:D100"/>
    <mergeCell ref="A59:C59"/>
    <mergeCell ref="A48:B48"/>
    <mergeCell ref="A49:D49"/>
    <mergeCell ref="C41:D48"/>
    <mergeCell ref="A51:B51"/>
    <mergeCell ref="A58:C58"/>
    <mergeCell ref="B50:E50"/>
    <mergeCell ref="A55:B55"/>
    <mergeCell ref="A56:B56"/>
    <mergeCell ref="A78:C78"/>
    <mergeCell ref="A79:C79"/>
    <mergeCell ref="A80:B80"/>
  </mergeCells>
  <pageMargins left="0.51181102362204722" right="0.51181102362204722" top="0.78740157480314965" bottom="0.78740157480314965" header="0.31496062992125984" footer="0.31496062992125984"/>
  <pageSetup paperSize="9" scale="68" fitToHeight="1000" orientation="portrait" r:id="rId1"/>
  <headerFooter>
    <oddHeader>&amp;L&amp;A</oddHeader>
    <oddFooter>&amp;RPágina &amp;P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CD228-9EE4-450D-B0E1-E499B0B1A3A4}">
  <sheetPr codeName="Planilha18">
    <tabColor theme="9"/>
    <pageSetUpPr fitToPage="1"/>
  </sheetPr>
  <dimension ref="A1:I74"/>
  <sheetViews>
    <sheetView showGridLines="0" topLeftCell="A7" zoomScaleNormal="100" workbookViewId="0">
      <selection activeCell="F11" activeCellId="1" sqref="F18 F11"/>
    </sheetView>
  </sheetViews>
  <sheetFormatPr defaultColWidth="8.7109375" defaultRowHeight="15" x14ac:dyDescent="0.25"/>
  <cols>
    <col min="1" max="1" width="6.140625" style="9" bestFit="1" customWidth="1"/>
    <col min="2" max="2" width="56" style="9" customWidth="1"/>
    <col min="3" max="3" width="12.42578125" style="9" customWidth="1"/>
    <col min="4" max="5" width="18.7109375" style="9" bestFit="1" customWidth="1"/>
    <col min="6" max="6" width="21.7109375" style="9" customWidth="1"/>
    <col min="7" max="16384" width="8.7109375" style="9"/>
  </cols>
  <sheetData>
    <row r="1" spans="1:9" ht="20.100000000000001" customHeight="1" thickBot="1" x14ac:dyDescent="0.3">
      <c r="A1" s="1164" t="s">
        <v>481</v>
      </c>
      <c r="B1" s="1165"/>
      <c r="C1" s="1165"/>
      <c r="D1" s="1165"/>
      <c r="E1" s="1165"/>
      <c r="F1" s="1166"/>
    </row>
    <row r="2" spans="1:9" ht="58.5" customHeight="1" thickBot="1" x14ac:dyDescent="0.3">
      <c r="A2" s="173" t="s">
        <v>482</v>
      </c>
      <c r="B2" s="173" t="s">
        <v>483</v>
      </c>
      <c r="C2" s="173" t="s">
        <v>484</v>
      </c>
      <c r="D2" s="173" t="s">
        <v>485</v>
      </c>
      <c r="E2" s="173" t="s">
        <v>486</v>
      </c>
      <c r="F2" s="173" t="s">
        <v>487</v>
      </c>
    </row>
    <row r="3" spans="1:9" ht="44.45" customHeight="1" x14ac:dyDescent="0.25">
      <c r="A3" s="174">
        <v>1</v>
      </c>
      <c r="B3" s="175" t="s">
        <v>488</v>
      </c>
      <c r="C3" s="176">
        <v>35.57</v>
      </c>
      <c r="D3" s="177">
        <v>2</v>
      </c>
      <c r="E3" s="177">
        <v>4</v>
      </c>
      <c r="F3" s="178">
        <f>C3*E3</f>
        <v>142.28</v>
      </c>
    </row>
    <row r="4" spans="1:9" ht="42" customHeight="1" x14ac:dyDescent="0.25">
      <c r="A4" s="11">
        <f>A3+1</f>
        <v>2</v>
      </c>
      <c r="B4" s="15" t="s">
        <v>489</v>
      </c>
      <c r="C4" s="12">
        <v>34.479999999999997</v>
      </c>
      <c r="D4" s="13">
        <v>3</v>
      </c>
      <c r="E4" s="13">
        <v>6</v>
      </c>
      <c r="F4" s="14">
        <f t="shared" ref="F4:F9" si="0">C4*E4</f>
        <v>206.88</v>
      </c>
    </row>
    <row r="5" spans="1:9" ht="68.099999999999994" customHeight="1" x14ac:dyDescent="0.25">
      <c r="A5" s="174">
        <f>A4+1</f>
        <v>3</v>
      </c>
      <c r="B5" s="175" t="s">
        <v>490</v>
      </c>
      <c r="C5" s="176">
        <v>89.29</v>
      </c>
      <c r="D5" s="177">
        <v>1</v>
      </c>
      <c r="E5" s="177">
        <v>1</v>
      </c>
      <c r="F5" s="178">
        <f t="shared" si="0"/>
        <v>89.29</v>
      </c>
    </row>
    <row r="6" spans="1:9" ht="39.6" customHeight="1" x14ac:dyDescent="0.25">
      <c r="A6" s="11">
        <f>A5+1</f>
        <v>4</v>
      </c>
      <c r="B6" s="15" t="s">
        <v>491</v>
      </c>
      <c r="C6" s="12">
        <v>41.81</v>
      </c>
      <c r="D6" s="13">
        <v>1</v>
      </c>
      <c r="E6" s="13">
        <v>2</v>
      </c>
      <c r="F6" s="14">
        <f t="shared" si="0"/>
        <v>83.62</v>
      </c>
    </row>
    <row r="7" spans="1:9" ht="28.5" customHeight="1" x14ac:dyDescent="0.25">
      <c r="A7" s="174">
        <f>A6+1</f>
        <v>5</v>
      </c>
      <c r="B7" s="175" t="s">
        <v>492</v>
      </c>
      <c r="C7" s="176">
        <v>12.9</v>
      </c>
      <c r="D7" s="177">
        <v>1</v>
      </c>
      <c r="E7" s="177">
        <v>2</v>
      </c>
      <c r="F7" s="178">
        <f t="shared" si="0"/>
        <v>25.8</v>
      </c>
      <c r="I7" s="247"/>
    </row>
    <row r="8" spans="1:9" ht="41.1" customHeight="1" x14ac:dyDescent="0.25">
      <c r="A8" s="11">
        <v>6</v>
      </c>
      <c r="B8" s="15" t="s">
        <v>493</v>
      </c>
      <c r="C8" s="12">
        <v>1.33</v>
      </c>
      <c r="D8" s="13">
        <v>1</v>
      </c>
      <c r="E8" s="13">
        <v>1</v>
      </c>
      <c r="F8" s="14">
        <f t="shared" si="0"/>
        <v>1.33</v>
      </c>
    </row>
    <row r="9" spans="1:9" ht="44.25" customHeight="1" thickBot="1" x14ac:dyDescent="0.3">
      <c r="A9" s="174">
        <v>7</v>
      </c>
      <c r="B9" s="175" t="s">
        <v>494</v>
      </c>
      <c r="C9" s="176">
        <v>3.94</v>
      </c>
      <c r="D9" s="177">
        <v>1</v>
      </c>
      <c r="E9" s="177">
        <v>1</v>
      </c>
      <c r="F9" s="178">
        <f t="shared" si="0"/>
        <v>3.94</v>
      </c>
    </row>
    <row r="10" spans="1:9" s="10" customFormat="1" ht="20.100000000000001" customHeight="1" thickBot="1" x14ac:dyDescent="0.3">
      <c r="A10" s="1167" t="s">
        <v>495</v>
      </c>
      <c r="B10" s="1167"/>
      <c r="C10" s="1167"/>
      <c r="D10" s="1167"/>
      <c r="E10" s="1167"/>
      <c r="F10" s="179">
        <f>SUM(F3:F9)</f>
        <v>553.14</v>
      </c>
    </row>
    <row r="11" spans="1:9" s="10" customFormat="1" ht="20.100000000000001" customHeight="1" thickBot="1" x14ac:dyDescent="0.3">
      <c r="A11" s="1168" t="s">
        <v>496</v>
      </c>
      <c r="B11" s="1168"/>
      <c r="C11" s="1168"/>
      <c r="D11" s="1168"/>
      <c r="E11" s="1168"/>
      <c r="F11" s="180">
        <f>F10/12</f>
        <v>46.094999999999999</v>
      </c>
    </row>
    <row r="12" spans="1:9" ht="15.75" thickBot="1" x14ac:dyDescent="0.3">
      <c r="B12" s="181"/>
    </row>
    <row r="13" spans="1:9" ht="27" customHeight="1" thickBot="1" x14ac:dyDescent="0.3">
      <c r="A13" s="1164" t="s">
        <v>497</v>
      </c>
      <c r="B13" s="1165"/>
      <c r="C13" s="1165"/>
      <c r="D13" s="1165"/>
      <c r="E13" s="1165"/>
      <c r="F13" s="1166"/>
    </row>
    <row r="14" spans="1:9" ht="60.75" thickBot="1" x14ac:dyDescent="0.3">
      <c r="A14" s="173" t="s">
        <v>482</v>
      </c>
      <c r="B14" s="173" t="s">
        <v>483</v>
      </c>
      <c r="C14" s="173" t="s">
        <v>484</v>
      </c>
      <c r="D14" s="173" t="s">
        <v>498</v>
      </c>
      <c r="E14" s="173" t="s">
        <v>486</v>
      </c>
      <c r="F14" s="173" t="s">
        <v>499</v>
      </c>
    </row>
    <row r="15" spans="1:9" ht="31.5" customHeight="1" x14ac:dyDescent="0.25">
      <c r="A15" s="174">
        <v>1</v>
      </c>
      <c r="B15" s="175" t="s">
        <v>500</v>
      </c>
      <c r="C15" s="176">
        <v>29.99</v>
      </c>
      <c r="D15" s="177">
        <v>1</v>
      </c>
      <c r="E15" s="177">
        <v>2</v>
      </c>
      <c r="F15" s="178">
        <f>C15*E15</f>
        <v>59.98</v>
      </c>
    </row>
    <row r="16" spans="1:9" ht="31.5" customHeight="1" thickBot="1" x14ac:dyDescent="0.3">
      <c r="A16" s="11">
        <f>A15+1</f>
        <v>2</v>
      </c>
      <c r="B16" s="15" t="s">
        <v>501</v>
      </c>
      <c r="C16" s="12">
        <v>13.57</v>
      </c>
      <c r="D16" s="13">
        <v>2</v>
      </c>
      <c r="E16" s="13">
        <v>4</v>
      </c>
      <c r="F16" s="14">
        <f>C16*E16</f>
        <v>54.28</v>
      </c>
    </row>
    <row r="17" spans="1:6" s="10" customFormat="1" ht="20.100000000000001" customHeight="1" thickBot="1" x14ac:dyDescent="0.3">
      <c r="A17" s="1161" t="s">
        <v>495</v>
      </c>
      <c r="B17" s="1162"/>
      <c r="C17" s="1162"/>
      <c r="D17" s="1162"/>
      <c r="E17" s="1163"/>
      <c r="F17" s="179">
        <f>SUM(F15:F16)</f>
        <v>114.25999999999999</v>
      </c>
    </row>
    <row r="18" spans="1:6" s="10" customFormat="1" ht="20.100000000000001" customHeight="1" thickBot="1" x14ac:dyDescent="0.3">
      <c r="A18" s="1161" t="s">
        <v>496</v>
      </c>
      <c r="B18" s="1162"/>
      <c r="C18" s="1162"/>
      <c r="D18" s="1162"/>
      <c r="E18" s="1163"/>
      <c r="F18" s="180">
        <f>F17/12</f>
        <v>9.5216666666666665</v>
      </c>
    </row>
    <row r="20" spans="1:6" ht="27" customHeight="1" x14ac:dyDescent="0.25"/>
    <row r="22" spans="1:6" ht="56.45" customHeight="1" x14ac:dyDescent="0.25"/>
    <row r="23" spans="1:6" ht="17.100000000000001" customHeight="1" x14ac:dyDescent="0.25"/>
    <row r="24" spans="1:6" ht="21.6" customHeight="1" x14ac:dyDescent="0.25"/>
    <row r="25" spans="1:6" ht="18.600000000000001" customHeight="1" x14ac:dyDescent="0.25"/>
    <row r="26" spans="1:6" ht="29.1" customHeight="1" x14ac:dyDescent="0.25"/>
    <row r="28" spans="1:6" ht="32.1" customHeight="1" x14ac:dyDescent="0.25"/>
    <row r="29" spans="1:6" ht="20.100000000000001" customHeight="1" x14ac:dyDescent="0.25"/>
    <row r="30" spans="1:6" ht="20.100000000000001" customHeight="1" x14ac:dyDescent="0.25"/>
    <row r="32" spans="1:6" ht="27.95" customHeight="1" x14ac:dyDescent="0.25"/>
    <row r="34" ht="30" customHeight="1" x14ac:dyDescent="0.25"/>
    <row r="35" ht="32.450000000000003" customHeight="1" x14ac:dyDescent="0.25"/>
    <row r="36" ht="29.1" customHeight="1" x14ac:dyDescent="0.25"/>
    <row r="37" ht="23.45" customHeight="1" x14ac:dyDescent="0.25"/>
    <row r="38" ht="65.099999999999994" customHeight="1" x14ac:dyDescent="0.25"/>
    <row r="39" ht="33" customHeight="1" x14ac:dyDescent="0.25"/>
    <row r="40" ht="39.950000000000003" customHeight="1" x14ac:dyDescent="0.25"/>
    <row r="41" ht="32.1" customHeight="1" x14ac:dyDescent="0.25"/>
    <row r="42" ht="17.45" customHeight="1" x14ac:dyDescent="0.25"/>
    <row r="43" ht="18" customHeight="1" x14ac:dyDescent="0.25"/>
    <row r="46" ht="26.25" customHeight="1" x14ac:dyDescent="0.25"/>
    <row r="48" ht="30.6" customHeight="1" x14ac:dyDescent="0.25"/>
    <row r="49" ht="66" customHeight="1" x14ac:dyDescent="0.25"/>
    <row r="50" ht="29.45" customHeight="1" x14ac:dyDescent="0.25"/>
    <row r="51" ht="30" customHeight="1" x14ac:dyDescent="0.25"/>
    <row r="52" ht="29.1" customHeight="1" x14ac:dyDescent="0.25"/>
    <row r="53" ht="32.450000000000003" customHeight="1" x14ac:dyDescent="0.25"/>
    <row r="54" ht="43.5" customHeight="1" x14ac:dyDescent="0.25"/>
    <row r="55" ht="30.6" customHeight="1" x14ac:dyDescent="0.25"/>
    <row r="56" ht="30.6" customHeight="1" x14ac:dyDescent="0.25"/>
    <row r="57" ht="15" customHeight="1" x14ac:dyDescent="0.25"/>
    <row r="58" ht="15" customHeight="1" x14ac:dyDescent="0.25"/>
    <row r="60" ht="31.5" customHeight="1" x14ac:dyDescent="0.25"/>
    <row r="62" ht="39" customHeight="1" x14ac:dyDescent="0.25"/>
    <row r="63" ht="77.25" customHeight="1" x14ac:dyDescent="0.25"/>
    <row r="64" ht="57.6" customHeight="1" x14ac:dyDescent="0.25"/>
    <row r="65" ht="33.6" customHeight="1" x14ac:dyDescent="0.25"/>
    <row r="66" ht="29.1" customHeight="1" x14ac:dyDescent="0.25"/>
    <row r="67" ht="30" customHeight="1" x14ac:dyDescent="0.25"/>
    <row r="68" ht="38.25" customHeight="1" x14ac:dyDescent="0.25"/>
    <row r="69" ht="41.1" customHeight="1" x14ac:dyDescent="0.25"/>
    <row r="70" ht="42" customHeight="1" x14ac:dyDescent="0.25"/>
    <row r="71" ht="44.1" customHeight="1" x14ac:dyDescent="0.25"/>
    <row r="72" ht="45" customHeight="1" x14ac:dyDescent="0.25"/>
    <row r="73" ht="17.100000000000001" customHeight="1" x14ac:dyDescent="0.25"/>
    <row r="74" ht="16.5" customHeight="1" x14ac:dyDescent="0.25"/>
  </sheetData>
  <mergeCells count="6">
    <mergeCell ref="A18:E18"/>
    <mergeCell ref="A1:F1"/>
    <mergeCell ref="A10:E10"/>
    <mergeCell ref="A11:E11"/>
    <mergeCell ref="A13:F13"/>
    <mergeCell ref="A17:E17"/>
  </mergeCells>
  <pageMargins left="0.51181102362204722" right="0.51181102362204722" top="0.78740157480314965" bottom="0.78740157480314965" header="0.31496062992125984" footer="0.31496062992125984"/>
  <pageSetup paperSize="9" scale="69" fitToHeight="1000" orientation="portrait" r:id="rId1"/>
  <headerFooter>
    <oddHeader>&amp;L&amp;A</oddHeader>
    <oddFooter>&amp;RPágina &amp;P de &amp;N</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B9545-3E80-487F-BC24-0060DA1BE2DE}">
  <sheetPr codeName="Planilha19">
    <tabColor rgb="FF00B0F0"/>
    <pageSetUpPr fitToPage="1"/>
  </sheetPr>
  <dimension ref="A1:J60"/>
  <sheetViews>
    <sheetView topLeftCell="A43" zoomScale="85" zoomScaleNormal="85" workbookViewId="0">
      <selection activeCell="D58" sqref="D58"/>
    </sheetView>
  </sheetViews>
  <sheetFormatPr defaultColWidth="9.140625" defaultRowHeight="15" x14ac:dyDescent="0.25"/>
  <cols>
    <col min="1" max="1" width="80.7109375" style="18" customWidth="1"/>
    <col min="2" max="2" width="15.7109375" style="18" customWidth="1"/>
    <col min="3" max="3" width="17.85546875" style="18" customWidth="1"/>
    <col min="4" max="4" width="15.7109375" style="18" customWidth="1"/>
    <col min="5" max="5" width="22.28515625" style="18" customWidth="1"/>
    <col min="6" max="6" width="12.85546875" style="18" bestFit="1" customWidth="1"/>
    <col min="7" max="7" width="80.7109375" style="18" customWidth="1"/>
    <col min="8" max="10" width="15.7109375" style="18" customWidth="1"/>
    <col min="11" max="16384" width="9.140625" style="18"/>
  </cols>
  <sheetData>
    <row r="1" spans="1:4" ht="24.95" customHeight="1" x14ac:dyDescent="0.25">
      <c r="A1" s="1169" t="s">
        <v>502</v>
      </c>
      <c r="B1" s="1169"/>
    </row>
    <row r="2" spans="1:4" ht="14.25" customHeight="1" x14ac:dyDescent="0.25"/>
    <row r="3" spans="1:4" ht="40.5" customHeight="1" thickBot="1" x14ac:dyDescent="0.3">
      <c r="A3" s="1176" t="s">
        <v>503</v>
      </c>
      <c r="B3" s="1177"/>
    </row>
    <row r="4" spans="1:4" ht="34.5" customHeight="1" thickBot="1" x14ac:dyDescent="0.3">
      <c r="A4" s="148" t="s">
        <v>504</v>
      </c>
      <c r="B4" s="148" t="s">
        <v>505</v>
      </c>
    </row>
    <row r="5" spans="1:4" ht="27.95" customHeight="1" thickBot="1" x14ac:dyDescent="0.3">
      <c r="A5" s="182" t="s">
        <v>506</v>
      </c>
      <c r="B5" s="183">
        <v>1300</v>
      </c>
    </row>
    <row r="6" spans="1:4" ht="27.95" customHeight="1" thickBot="1" x14ac:dyDescent="0.3">
      <c r="A6" s="184" t="s">
        <v>507</v>
      </c>
      <c r="B6" s="213">
        <v>300</v>
      </c>
    </row>
    <row r="7" spans="1:4" ht="27.95" customHeight="1" thickBot="1" x14ac:dyDescent="0.3">
      <c r="A7" s="182" t="s">
        <v>508</v>
      </c>
      <c r="B7" s="213">
        <v>250</v>
      </c>
    </row>
    <row r="8" spans="1:4" ht="27.95" customHeight="1" thickBot="1" x14ac:dyDescent="0.3">
      <c r="A8" s="184" t="s">
        <v>563</v>
      </c>
      <c r="B8" s="213">
        <f>300/12</f>
        <v>25</v>
      </c>
    </row>
    <row r="9" spans="1:4" ht="27.95" customHeight="1" thickBot="1" x14ac:dyDescent="0.3">
      <c r="A9" s="182" t="s">
        <v>509</v>
      </c>
      <c r="B9" s="213">
        <v>500</v>
      </c>
    </row>
    <row r="10" spans="1:4" ht="27.95" customHeight="1" thickBot="1" x14ac:dyDescent="0.3">
      <c r="A10" s="184" t="s">
        <v>561</v>
      </c>
      <c r="B10" s="1175">
        <f>(100*2)+100</f>
        <v>300</v>
      </c>
      <c r="C10" s="21" t="s">
        <v>510</v>
      </c>
    </row>
    <row r="11" spans="1:4" ht="27.95" customHeight="1" thickBot="1" x14ac:dyDescent="0.3">
      <c r="A11" s="182" t="s">
        <v>562</v>
      </c>
      <c r="B11" s="1175"/>
      <c r="C11" s="21" t="s">
        <v>511</v>
      </c>
    </row>
    <row r="12" spans="1:4" ht="27.95" customHeight="1" thickBot="1" x14ac:dyDescent="0.3">
      <c r="A12" s="184" t="str">
        <f>CONCATENATE("Planos telefônicos empresariais móveis com internet 10GB - WhatsApp para ",'CUSTO PREPOSTO'!D75+'CUSTO PREPOSTO'!D76+'CUSTO PREPOSTO'!D95+'CUSTO PREPOSTO'!D96," prepostos")</f>
        <v>Planos telefônicos empresariais móveis com internet 10GB - WhatsApp para 10 prepostos</v>
      </c>
      <c r="B12" s="213">
        <f>('CUSTO PREPOSTO'!D75+'CUSTO PREPOSTO'!D76+'CUSTO PREPOSTO'!D95+'CUSTO PREPOSTO'!D96)*99.9</f>
        <v>999</v>
      </c>
      <c r="D12" s="135"/>
    </row>
    <row r="13" spans="1:4" ht="27.95" customHeight="1" thickBot="1" x14ac:dyDescent="0.3">
      <c r="A13" s="182" t="s">
        <v>512</v>
      </c>
      <c r="B13" s="213">
        <v>200</v>
      </c>
    </row>
    <row r="14" spans="1:4" ht="27.95" customHeight="1" thickBot="1" x14ac:dyDescent="0.3">
      <c r="A14" s="184" t="s">
        <v>616</v>
      </c>
      <c r="B14" s="213">
        <v>250</v>
      </c>
    </row>
    <row r="15" spans="1:4" ht="27.95" customHeight="1" thickBot="1" x14ac:dyDescent="0.3">
      <c r="A15" s="182" t="s">
        <v>633</v>
      </c>
      <c r="B15" s="767">
        <v>300</v>
      </c>
    </row>
    <row r="16" spans="1:4" ht="27.95" customHeight="1" thickBot="1" x14ac:dyDescent="0.3">
      <c r="A16" s="184" t="s">
        <v>513</v>
      </c>
      <c r="B16" s="213">
        <v>350</v>
      </c>
    </row>
    <row r="17" spans="1:3" s="19" customFormat="1" ht="27.95" customHeight="1" thickBot="1" x14ac:dyDescent="0.3">
      <c r="A17" s="182" t="str">
        <f>CONCATENATE("Preço exclusivo para o contrato - com encargos trabahistas (",'CUSTO PREPOSTO'!D75+'CUSTO PREPOSTO'!D76+'CUSTO PREPOSTO'!D95+'CUSTO PREPOSTO'!D96," prepostos)")</f>
        <v>Preço exclusivo para o contrato - com encargos trabahistas (10 prepostos)</v>
      </c>
      <c r="B17" s="214">
        <f>('CUSTO PREPOSTO'!C72+('CUSTO PREPOSTO'!C92))</f>
        <v>54633.181244999992</v>
      </c>
      <c r="C17" s="18"/>
    </row>
    <row r="18" spans="1:3" s="19" customFormat="1" ht="27.95" customHeight="1" thickBot="1" x14ac:dyDescent="0.3">
      <c r="A18" s="184" t="s">
        <v>514</v>
      </c>
      <c r="B18" s="214">
        <f>12000/'ENTRADA DE DADOS GO'!L9</f>
        <v>600</v>
      </c>
      <c r="C18" s="18"/>
    </row>
    <row r="19" spans="1:3" ht="27.95" customHeight="1" thickBot="1" x14ac:dyDescent="0.3">
      <c r="A19" s="182" t="s">
        <v>576</v>
      </c>
      <c r="B19" s="214">
        <f>('CUSTO PREPOSTO'!D75+'CUSTO PREPOSTO'!D76+'CUSTO PREPOSTO'!D95+'CUSTO PREPOSTO'!D96)*400</f>
        <v>4000</v>
      </c>
    </row>
    <row r="20" spans="1:3" ht="27.95" customHeight="1" thickBot="1" x14ac:dyDescent="0.3">
      <c r="A20" s="184" t="s">
        <v>515</v>
      </c>
      <c r="B20" s="213">
        <v>400</v>
      </c>
    </row>
    <row r="21" spans="1:3" ht="27.95" customHeight="1" thickBot="1" x14ac:dyDescent="0.3">
      <c r="A21" s="182" t="s">
        <v>516</v>
      </c>
      <c r="B21" s="213">
        <v>200</v>
      </c>
    </row>
    <row r="22" spans="1:3" ht="27.95" customHeight="1" thickBot="1" x14ac:dyDescent="0.3">
      <c r="A22" s="184" t="s">
        <v>517</v>
      </c>
      <c r="B22" s="213">
        <v>2000</v>
      </c>
    </row>
    <row r="23" spans="1:3" ht="27.95" customHeight="1" thickBot="1" x14ac:dyDescent="0.3">
      <c r="A23" s="182" t="s">
        <v>518</v>
      </c>
      <c r="B23" s="213">
        <v>1500</v>
      </c>
    </row>
    <row r="24" spans="1:3" ht="27.95" customHeight="1" thickBot="1" x14ac:dyDescent="0.3">
      <c r="A24" s="182" t="s">
        <v>519</v>
      </c>
      <c r="B24" s="214">
        <f>200*4</f>
        <v>800</v>
      </c>
    </row>
    <row r="25" spans="1:3" ht="27.95" customHeight="1" thickBot="1" x14ac:dyDescent="0.3">
      <c r="A25" s="184" t="s">
        <v>520</v>
      </c>
      <c r="B25" s="213">
        <v>200</v>
      </c>
    </row>
    <row r="26" spans="1:3" ht="27.95" customHeight="1" thickBot="1" x14ac:dyDescent="0.3">
      <c r="A26" s="182" t="s">
        <v>521</v>
      </c>
      <c r="B26" s="213">
        <v>300</v>
      </c>
    </row>
    <row r="27" spans="1:3" ht="27.95" customHeight="1" thickBot="1" x14ac:dyDescent="0.3">
      <c r="A27" s="184" t="s">
        <v>522</v>
      </c>
      <c r="B27" s="213">
        <v>200</v>
      </c>
    </row>
    <row r="28" spans="1:3" ht="27.95" customHeight="1" thickBot="1" x14ac:dyDescent="0.3">
      <c r="A28" s="182" t="s">
        <v>523</v>
      </c>
      <c r="B28" s="213">
        <v>200</v>
      </c>
    </row>
    <row r="29" spans="1:3" ht="27.95" customHeight="1" thickBot="1" x14ac:dyDescent="0.3">
      <c r="A29" s="184" t="s">
        <v>524</v>
      </c>
      <c r="B29" s="213">
        <v>200</v>
      </c>
    </row>
    <row r="30" spans="1:3" ht="27.95" customHeight="1" thickBot="1" x14ac:dyDescent="0.3">
      <c r="A30" s="182" t="s">
        <v>525</v>
      </c>
      <c r="B30" s="214">
        <f>B41</f>
        <v>3381</v>
      </c>
    </row>
    <row r="31" spans="1:3" ht="27.95" customHeight="1" thickBot="1" x14ac:dyDescent="0.3">
      <c r="A31" s="185" t="s">
        <v>526</v>
      </c>
      <c r="B31" s="186">
        <f>SUM(B5:B30)</f>
        <v>73388.181244999985</v>
      </c>
    </row>
    <row r="32" spans="1:3" ht="27.95" customHeight="1" thickBot="1" x14ac:dyDescent="0.3">
      <c r="A32" s="185" t="s">
        <v>527</v>
      </c>
      <c r="B32" s="186">
        <f>B31/B36</f>
        <v>227.91360635093164</v>
      </c>
    </row>
    <row r="33" spans="1:10" ht="24.95" customHeight="1" thickBot="1" x14ac:dyDescent="0.3"/>
    <row r="34" spans="1:10" ht="24.95" customHeight="1" thickBot="1" x14ac:dyDescent="0.3">
      <c r="A34" s="187" t="str">
        <f>CONCATENATE("Quantidade de ASG fixos - ",'ENTRADA DE DADOS GO'!$D$8,"")</f>
        <v>Quantidade de ASG fixos - GOIAS</v>
      </c>
      <c r="B34" s="188">
        <f>IF('ENTRADA DE DADOS GO'!D5="Prestação de serviços de apoio administrativo",0,'LIMPEZA 2ª A 6ª'!D9+'LIMPEZA 2ª A 6ª'!L9)</f>
        <v>322</v>
      </c>
    </row>
    <row r="35" spans="1:10" ht="24.95" customHeight="1" thickBot="1" x14ac:dyDescent="0.3">
      <c r="A35" s="189" t="str">
        <f>CONCATENATE("Quantidade de Postos de Apoio Fixos - ",'ENTRADA DE DADOS GO'!$D$8)</f>
        <v>Quantidade de Postos de Apoio Fixos - GOIAS</v>
      </c>
      <c r="B35" s="190">
        <f>IF('ENTRADA DE DADOS GO'!D5="Prestação de serviços de  limpeza, controle de pragas e jardinagem",0,#REF!)</f>
        <v>0</v>
      </c>
    </row>
    <row r="36" spans="1:10" ht="24.95" customHeight="1" thickBot="1" x14ac:dyDescent="0.3">
      <c r="A36" s="191" t="str">
        <f>CONCATENATE("Quantidade de Profissionais Fixos - ",'ENTRADA DE DADOS GO'!$D$8)</f>
        <v>Quantidade de Profissionais Fixos - GOIAS</v>
      </c>
      <c r="B36" s="192">
        <f>SUM(B34:B35)</f>
        <v>322</v>
      </c>
      <c r="D36" s="215"/>
      <c r="E36" s="215"/>
    </row>
    <row r="37" spans="1:10" ht="24.95" customHeight="1" thickBot="1" x14ac:dyDescent="0.3">
      <c r="F37" s="52"/>
    </row>
    <row r="38" spans="1:10" ht="135.75" thickBot="1" x14ac:dyDescent="0.3">
      <c r="A38" s="193" t="s">
        <v>528</v>
      </c>
      <c r="B38" s="745">
        <f>D41</f>
        <v>10.5</v>
      </c>
      <c r="C38" s="195" t="s">
        <v>529</v>
      </c>
      <c r="D38" s="196">
        <v>35</v>
      </c>
      <c r="E38" s="195" t="s">
        <v>530</v>
      </c>
    </row>
    <row r="39" spans="1:10" ht="36" customHeight="1" thickBot="1" x14ac:dyDescent="0.3">
      <c r="A39" s="189" t="str">
        <f>A36</f>
        <v>Quantidade de Profissionais Fixos - GOIAS</v>
      </c>
      <c r="B39" s="197">
        <f>B36</f>
        <v>322</v>
      </c>
      <c r="C39" s="195" t="s">
        <v>531</v>
      </c>
      <c r="D39" s="198">
        <f>SUM(1,1,1,ROUNDDOWN((1/12*'ENTRADA DE DADOS GO'!$L$9),0),ROUNDDOWN((1/12*'ENTRADA DE DADOS GO'!$L$9),0),ROUNDDOWN((1/12*'ENTRADA DE DADOS GO'!$L$9),0))</f>
        <v>6</v>
      </c>
      <c r="E39" s="195" t="str">
        <f>CONCATENATE("Total serviços em ",'ENTRADA DE DADOS GO'!$D$9," meses")</f>
        <v>Total serviços em DATA INICIO PREVISTA meses</v>
      </c>
    </row>
    <row r="40" spans="1:10" ht="36" customHeight="1" thickBot="1" x14ac:dyDescent="0.3">
      <c r="A40" s="189" t="s">
        <v>532</v>
      </c>
      <c r="B40" s="194">
        <f>B38*B39</f>
        <v>3381</v>
      </c>
      <c r="C40" s="195" t="s">
        <v>533</v>
      </c>
      <c r="D40" s="199">
        <f>D38*D39</f>
        <v>210</v>
      </c>
      <c r="E40" s="195" t="str">
        <f>CONCATENATE("Custo por profissinal para ",'ENTRADA DE DADOS GO'!D9," meses")</f>
        <v>Custo por profissinal para DATA INICIO PREVISTA meses</v>
      </c>
    </row>
    <row r="41" spans="1:10" ht="24.95" customHeight="1" thickBot="1" x14ac:dyDescent="0.3">
      <c r="A41" s="200" t="s">
        <v>534</v>
      </c>
      <c r="B41" s="201">
        <f>B40</f>
        <v>3381</v>
      </c>
      <c r="C41" s="138" t="s">
        <v>535</v>
      </c>
      <c r="D41" s="202">
        <f>D40/'ENTRADA DE DADOS GO'!$L$9</f>
        <v>10.5</v>
      </c>
      <c r="E41" s="202">
        <f>D41*B36</f>
        <v>3381</v>
      </c>
    </row>
    <row r="42" spans="1:10" x14ac:dyDescent="0.25">
      <c r="E42" s="25" t="s">
        <v>536</v>
      </c>
    </row>
    <row r="44" spans="1:10" ht="26.25" customHeight="1" x14ac:dyDescent="0.25">
      <c r="A44" s="203" t="s">
        <v>537</v>
      </c>
      <c r="B44" s="203"/>
      <c r="C44" s="203"/>
      <c r="D44" s="203"/>
    </row>
    <row r="45" spans="1:10" ht="15.75" thickBot="1" x14ac:dyDescent="0.3">
      <c r="A45" s="1173"/>
      <c r="B45" s="1173"/>
      <c r="C45" s="1173"/>
      <c r="D45" s="1173"/>
    </row>
    <row r="46" spans="1:10" ht="15.75" customHeight="1" thickBot="1" x14ac:dyDescent="0.3">
      <c r="A46" s="987" t="str">
        <f>CONCATENATE("SERVIÇOS e/ou POSTOS - ",'ENTRADA DE DADOS GO'!$D$8)</f>
        <v>SERVIÇOS e/ou POSTOS - GOIAS</v>
      </c>
      <c r="B46" s="987" t="s">
        <v>282</v>
      </c>
      <c r="C46" s="987" t="s">
        <v>538</v>
      </c>
      <c r="D46" s="987"/>
      <c r="G46" s="987" t="str">
        <f>CONCATENATE("SERVIÇOS e/ou POSTOS - ",'ENTRADA DE DADOS GO'!$D$8)</f>
        <v>SERVIÇOS e/ou POSTOS - GOIAS</v>
      </c>
      <c r="H46" s="987" t="s">
        <v>282</v>
      </c>
      <c r="I46" s="987" t="s">
        <v>538</v>
      </c>
      <c r="J46" s="987"/>
    </row>
    <row r="47" spans="1:10" ht="30.75" thickBot="1" x14ac:dyDescent="0.3">
      <c r="A47" s="987"/>
      <c r="B47" s="987"/>
      <c r="C47" s="138" t="s">
        <v>284</v>
      </c>
      <c r="D47" s="138" t="s">
        <v>285</v>
      </c>
      <c r="G47" s="987"/>
      <c r="H47" s="987"/>
      <c r="I47" s="710" t="s">
        <v>284</v>
      </c>
      <c r="J47" s="710" t="s">
        <v>285</v>
      </c>
    </row>
    <row r="48" spans="1:10" ht="15" customHeight="1" thickBot="1" x14ac:dyDescent="0.3">
      <c r="A48" s="151" t="s">
        <v>539</v>
      </c>
      <c r="B48" s="198">
        <v>1</v>
      </c>
      <c r="C48" s="206">
        <f>'LIMPEZA 2ª A 6ª'!D29</f>
        <v>36317.665175679998</v>
      </c>
      <c r="D48" s="206">
        <f t="shared" ref="D48:D52" si="0">B48*C48</f>
        <v>36317.665175679998</v>
      </c>
      <c r="G48" s="151" t="s">
        <v>539</v>
      </c>
      <c r="H48" s="198">
        <v>1</v>
      </c>
      <c r="I48" s="206">
        <f>'LIMPEZA 2ª A 6ª'!L29</f>
        <v>29798.17317568</v>
      </c>
      <c r="J48" s="206">
        <f t="shared" ref="J48:J52" si="1">H48*I48</f>
        <v>29798.17317568</v>
      </c>
    </row>
    <row r="49" spans="1:10" ht="15" customHeight="1" thickBot="1" x14ac:dyDescent="0.3">
      <c r="A49" s="150" t="s">
        <v>540</v>
      </c>
      <c r="B49" s="204">
        <v>1</v>
      </c>
      <c r="C49" s="205">
        <f>IFERROR('SAA -  DIAS NÃO ÚTEIS'!D75,0)</f>
        <v>1574.28</v>
      </c>
      <c r="D49" s="205">
        <f t="shared" si="0"/>
        <v>1574.28</v>
      </c>
      <c r="G49" s="150" t="s">
        <v>540</v>
      </c>
      <c r="H49" s="204">
        <v>1</v>
      </c>
      <c r="I49" s="205">
        <f>IFERROR('SAA -  DIAS NÃO ÚTEIS'!L75,0)</f>
        <v>800.51</v>
      </c>
      <c r="J49" s="205">
        <f t="shared" si="1"/>
        <v>800.51</v>
      </c>
    </row>
    <row r="50" spans="1:10" ht="15" customHeight="1" thickBot="1" x14ac:dyDescent="0.3">
      <c r="A50" s="151" t="s">
        <v>541</v>
      </c>
      <c r="B50" s="198">
        <v>1</v>
      </c>
      <c r="C50" s="206">
        <f>IFERROR('FACH. RISCO'!G77,0)</f>
        <v>39.380000000000003</v>
      </c>
      <c r="D50" s="206">
        <f t="shared" si="0"/>
        <v>39.380000000000003</v>
      </c>
      <c r="G50" s="151" t="s">
        <v>541</v>
      </c>
      <c r="H50" s="198">
        <v>1</v>
      </c>
      <c r="I50" s="206">
        <f>IFERROR('FACH. RISCO'!O77,0)</f>
        <v>144.47</v>
      </c>
      <c r="J50" s="206">
        <f t="shared" si="1"/>
        <v>144.47</v>
      </c>
    </row>
    <row r="51" spans="1:10" ht="15" customHeight="1" thickBot="1" x14ac:dyDescent="0.3">
      <c r="A51" s="150" t="s">
        <v>542</v>
      </c>
      <c r="B51" s="204">
        <v>1</v>
      </c>
      <c r="C51" s="205">
        <f>IFERROR('CONTR. PRAGAS'!D86,0)</f>
        <v>2356.1799999999998</v>
      </c>
      <c r="D51" s="205">
        <f t="shared" si="0"/>
        <v>2356.1799999999998</v>
      </c>
      <c r="G51" s="150" t="s">
        <v>542</v>
      </c>
      <c r="H51" s="204">
        <v>1</v>
      </c>
      <c r="I51" s="205">
        <f>IFERROR('CONTR. PRAGAS'!L86,0)</f>
        <v>1070.98</v>
      </c>
      <c r="J51" s="205">
        <f t="shared" si="1"/>
        <v>1070.98</v>
      </c>
    </row>
    <row r="52" spans="1:10" ht="15" customHeight="1" thickBot="1" x14ac:dyDescent="0.3">
      <c r="A52" s="151" t="s">
        <v>543</v>
      </c>
      <c r="B52" s="198">
        <v>1</v>
      </c>
      <c r="C52" s="206">
        <f>IFERROR(JARDIM!D52,0)</f>
        <v>781.44</v>
      </c>
      <c r="D52" s="206">
        <f t="shared" si="0"/>
        <v>781.44</v>
      </c>
      <c r="E52" s="52">
        <f>D55/27</f>
        <v>2718.0807868518514</v>
      </c>
      <c r="G52" s="151" t="s">
        <v>543</v>
      </c>
      <c r="H52" s="198">
        <v>1</v>
      </c>
      <c r="I52" s="206">
        <f>IFERROR(JARDIM!L52,0)</f>
        <v>511.19</v>
      </c>
      <c r="J52" s="206">
        <f t="shared" si="1"/>
        <v>511.19</v>
      </c>
    </row>
    <row r="53" spans="1:10" ht="15.75" thickBot="1" x14ac:dyDescent="0.3">
      <c r="A53" s="926" t="s">
        <v>544</v>
      </c>
      <c r="B53" s="926"/>
      <c r="C53" s="926"/>
      <c r="D53" s="201">
        <f>ROUND(SUM(D48:D52),2)</f>
        <v>41068.949999999997</v>
      </c>
      <c r="E53" s="52">
        <f>22619.99/116</f>
        <v>194.99991379310347</v>
      </c>
      <c r="G53" s="926" t="s">
        <v>544</v>
      </c>
      <c r="H53" s="926"/>
      <c r="I53" s="926"/>
      <c r="J53" s="201">
        <f>ROUND(SUM(J48:J52),2)</f>
        <v>32325.32</v>
      </c>
    </row>
    <row r="54" spans="1:10" ht="15.75" thickBot="1" x14ac:dyDescent="0.3">
      <c r="D54" s="52"/>
    </row>
    <row r="55" spans="1:10" ht="27.75" customHeight="1" thickBot="1" x14ac:dyDescent="0.3">
      <c r="B55" s="1174" t="s">
        <v>545</v>
      </c>
      <c r="C55" s="1174"/>
      <c r="D55" s="207">
        <f>B31</f>
        <v>73388.181244999985</v>
      </c>
    </row>
    <row r="56" spans="1:10" ht="27.75" customHeight="1" thickBot="1" x14ac:dyDescent="0.3">
      <c r="B56" s="1170" t="s">
        <v>546</v>
      </c>
      <c r="C56" s="1170"/>
      <c r="D56" s="208">
        <f>D53+J53</f>
        <v>73394.26999999999</v>
      </c>
      <c r="E56" s="211">
        <f>D56-D55</f>
        <v>6.088755000004312</v>
      </c>
    </row>
    <row r="57" spans="1:10" ht="27.75" customHeight="1" thickBot="1" x14ac:dyDescent="0.3">
      <c r="A57" s="209" t="s">
        <v>547</v>
      </c>
      <c r="B57" s="1171" t="s">
        <v>548</v>
      </c>
      <c r="C57" s="1172"/>
      <c r="D57" s="210">
        <v>6.3100000000000003E-2</v>
      </c>
      <c r="E57" s="47"/>
    </row>
    <row r="59" spans="1:10" x14ac:dyDescent="0.25">
      <c r="D59" s="20"/>
      <c r="E59" s="48"/>
    </row>
    <row r="60" spans="1:10" x14ac:dyDescent="0.25">
      <c r="D60" s="18" t="s">
        <v>549</v>
      </c>
    </row>
  </sheetData>
  <mergeCells count="15">
    <mergeCell ref="G53:I53"/>
    <mergeCell ref="G46:G47"/>
    <mergeCell ref="H46:H47"/>
    <mergeCell ref="I46:J46"/>
    <mergeCell ref="A3:B3"/>
    <mergeCell ref="A1:B1"/>
    <mergeCell ref="B56:C56"/>
    <mergeCell ref="B57:C57"/>
    <mergeCell ref="A45:D45"/>
    <mergeCell ref="B55:C55"/>
    <mergeCell ref="A46:A47"/>
    <mergeCell ref="C46:D46"/>
    <mergeCell ref="B46:B47"/>
    <mergeCell ref="A53:C53"/>
    <mergeCell ref="B10:B11"/>
  </mergeCells>
  <pageMargins left="0.51181102362204722" right="0.51181102362204722" top="0.78740157480314965" bottom="0.78740157480314965" header="0.31496062992125984" footer="0.31496062992125984"/>
  <pageSetup paperSize="9" scale="47" fitToHeight="100" orientation="landscape" r:id="rId1"/>
  <headerFooter>
    <oddHeader>&amp;L&amp;A</oddHeader>
    <oddFooter>&amp;RPágina &amp;P de &amp;N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EEC9F71DE58C543A4895D785C96B72D" ma:contentTypeVersion="19" ma:contentTypeDescription="Crie um novo documento." ma:contentTypeScope="" ma:versionID="f2775b86fadee7bdbd53d438503b139f">
  <xsd:schema xmlns:xsd="http://www.w3.org/2001/XMLSchema" xmlns:xs="http://www.w3.org/2001/XMLSchema" xmlns:p="http://schemas.microsoft.com/office/2006/metadata/properties" xmlns:ns1="http://schemas.microsoft.com/sharepoint/v3" xmlns:ns2="a1625cbc-6789-4a53-a7a4-f622ed9ee909" xmlns:ns3="d865a98d-913f-46dd-85c5-3af6e1f16b55" targetNamespace="http://schemas.microsoft.com/office/2006/metadata/properties" ma:root="true" ma:fieldsID="00873537d35cc8899536ddd5ac00dc97" ns1:_="" ns2:_="" ns3:_="">
    <xsd:import namespace="http://schemas.microsoft.com/sharepoint/v3"/>
    <xsd:import namespace="a1625cbc-6789-4a53-a7a4-f622ed9ee909"/>
    <xsd:import namespace="d865a98d-913f-46dd-85c5-3af6e1f16b5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lcf76f155ced4ddcb4097134ff3c332f" minOccurs="0"/>
                <xsd:element ref="ns3:TaxCatchAll" minOccurs="0"/>
                <xsd:element ref="ns2:_Flow_SignoffStatu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625cbc-6789-4a53-a7a4-f622ed9ee9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_Flow_SignoffStatus" ma:index="25" nillable="true" ma:displayName="Status de liberação" ma:internalName="Status_x0020_de_x0020_libera_x00e7__x00e3_o">
      <xsd:simpleType>
        <xsd:restriction base="dms:Text"/>
      </xsd:simpleType>
    </xsd:element>
    <xsd:element name="MediaServiceLocation" ma:index="26"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65a98d-913f-46dd-85c5-3af6e1f16b55" elementFormDefault="qualified">
    <xsd:import namespace="http://schemas.microsoft.com/office/2006/documentManagement/types"/>
    <xsd:import namespace="http://schemas.microsoft.com/office/infopath/2007/PartnerControls"/>
    <xsd:element name="SharedWithUsers" ma:index="14"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398e3efc-1068-4d9f-8f21-fd50a07abaa9}" ma:internalName="TaxCatchAll" ma:showField="CatchAllData" ma:web="d865a98d-913f-46dd-85c5-3af6e1f16b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d865a98d-913f-46dd-85c5-3af6e1f16b55" xsi:nil="true"/>
    <_Flow_SignoffStatus xmlns="a1625cbc-6789-4a53-a7a4-f622ed9ee909" xsi:nil="true"/>
    <lcf76f155ced4ddcb4097134ff3c332f xmlns="a1625cbc-6789-4a53-a7a4-f622ed9ee9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941A67C-81CC-4744-A61C-A2DDD49938B5}">
  <ds:schemaRefs>
    <ds:schemaRef ds:uri="http://schemas.microsoft.com/sharepoint/v3/contenttype/forms"/>
  </ds:schemaRefs>
</ds:datastoreItem>
</file>

<file path=customXml/itemProps2.xml><?xml version="1.0" encoding="utf-8"?>
<ds:datastoreItem xmlns:ds="http://schemas.openxmlformats.org/officeDocument/2006/customXml" ds:itemID="{CA7EE407-A0E1-4EEE-A0F0-F56D30F57C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625cbc-6789-4a53-a7a4-f622ed9ee909"/>
    <ds:schemaRef ds:uri="d865a98d-913f-46dd-85c5-3af6e1f16b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DE19D9-CEBC-4BAB-987C-7A2E6A7DEB0D}">
  <ds:schemaRefs>
    <ds:schemaRef ds:uri="http://schemas.microsoft.com/office/2006/documentManagement/types"/>
    <ds:schemaRef ds:uri="http://www.w3.org/XML/1998/namespace"/>
    <ds:schemaRef ds:uri="http://purl.org/dc/dcmitype/"/>
    <ds:schemaRef ds:uri="http://purl.org/dc/elements/1.1/"/>
    <ds:schemaRef ds:uri="http://schemas.microsoft.com/office/infopath/2007/PartnerControls"/>
    <ds:schemaRef ds:uri="http://schemas.openxmlformats.org/package/2006/metadata/core-properties"/>
    <ds:schemaRef ds:uri="a1625cbc-6789-4a53-a7a4-f622ed9ee909"/>
    <ds:schemaRef ds:uri="d865a98d-913f-46dd-85c5-3af6e1f16b55"/>
    <ds:schemaRef ds:uri="http://schemas.microsoft.com/sharepoint/v3"/>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18</vt:i4>
      </vt:variant>
    </vt:vector>
  </HeadingPairs>
  <TitlesOfParts>
    <vt:vector size="18" baseType="lpstr">
      <vt:lpstr>ORIENTAÇÕES</vt:lpstr>
      <vt:lpstr>ENTRADA DE DADOS GO</vt:lpstr>
      <vt:lpstr>ENTRADA DE DADOS DF</vt:lpstr>
      <vt:lpstr>ENCAR. TRAB.</vt:lpstr>
      <vt:lpstr>ENCAR. H.E.</vt:lpstr>
      <vt:lpstr>M.O. LIMPEZA</vt:lpstr>
      <vt:lpstr>LIMPEZA 2ª A 6ª</vt:lpstr>
      <vt:lpstr>LIMPEZA CAIXA CULTURAL</vt:lpstr>
      <vt:lpstr>SAA -  DIAS NÃO ÚTEIS</vt:lpstr>
      <vt:lpstr>FACH. RISCO</vt:lpstr>
      <vt:lpstr>CONTR. PRAGAS</vt:lpstr>
      <vt:lpstr>JARDIM</vt:lpstr>
      <vt:lpstr>TOTALIZADOR</vt:lpstr>
      <vt:lpstr>PREÇO MÁXIMO GLOBAL</vt:lpstr>
      <vt:lpstr>DISPENDIO</vt:lpstr>
      <vt:lpstr>CUSTO PREPOSTO</vt:lpstr>
      <vt:lpstr>UNIFORMES</vt:lpstr>
      <vt:lpstr>CUSTOS INDIRETOS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Tadeu Alencar</dc:creator>
  <cp:keywords/>
  <dc:description/>
  <cp:lastModifiedBy>Eduardo Antonio Tofani Santos Luz</cp:lastModifiedBy>
  <cp:revision/>
  <dcterms:created xsi:type="dcterms:W3CDTF">2020-07-17T00:40:17Z</dcterms:created>
  <dcterms:modified xsi:type="dcterms:W3CDTF">2023-03-31T14:04:39Z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0x0101009EEC9F71DE58C543A4895D785C96B72D</vt:lpwstr>
  </property>
  <property fmtid="{D5CDD505-2E9C-101B-9397-08002B2CF9AE}" pid="3" name="Order">
    <vt:r8>29219600</vt:r8>
  </property>
  <property fmtid="{D5CDD505-2E9C-101B-9397-08002B2CF9AE}" pid="4" name="MediaServiceImageTags">
    <vt:lpwstr/>
  </property>
  <property fmtid="{D5CDD505-2E9C-101B-9397-08002B2CF9AE}" pid="5" name="MSIP_Label_fde7aacd-7cc4-4c31-9e6f-7ef306428f09_Enabled">
    <vt:lpwstr>true</vt:lpwstr>
  </property>
  <property fmtid="{D5CDD505-2E9C-101B-9397-08002B2CF9AE}" pid="6" name="MSIP_Label_fde7aacd-7cc4-4c31-9e6f-7ef306428f09_SetDate">
    <vt:lpwstr>2023-03-31T14:04:10Z</vt:lpwstr>
  </property>
  <property fmtid="{D5CDD505-2E9C-101B-9397-08002B2CF9AE}" pid="7" name="MSIP_Label_fde7aacd-7cc4-4c31-9e6f-7ef306428f09_Method">
    <vt:lpwstr>Privileged</vt:lpwstr>
  </property>
  <property fmtid="{D5CDD505-2E9C-101B-9397-08002B2CF9AE}" pid="8" name="MSIP_Label_fde7aacd-7cc4-4c31-9e6f-7ef306428f09_Name">
    <vt:lpwstr>_PUBLICO</vt:lpwstr>
  </property>
  <property fmtid="{D5CDD505-2E9C-101B-9397-08002B2CF9AE}" pid="9" name="MSIP_Label_fde7aacd-7cc4-4c31-9e6f-7ef306428f09_SiteId">
    <vt:lpwstr>ab9bba98-684a-43fb-add8-9c2bebede229</vt:lpwstr>
  </property>
  <property fmtid="{D5CDD505-2E9C-101B-9397-08002B2CF9AE}" pid="10" name="MSIP_Label_fde7aacd-7cc4-4c31-9e6f-7ef306428f09_ActionId">
    <vt:lpwstr>165ab732-acbd-4ca3-8df0-d9be3ecff45d</vt:lpwstr>
  </property>
  <property fmtid="{D5CDD505-2E9C-101B-9397-08002B2CF9AE}" pid="11" name="MSIP_Label_fde7aacd-7cc4-4c31-9e6f-7ef306428f09_ContentBits">
    <vt:lpwstr>1</vt:lpwstr>
  </property>
</Properties>
</file>